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политики+програми" sheetId="2" r:id="rId1"/>
    <sheet name="ALL" sheetId="25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</sheets>
  <calcPr calcId="145621"/>
</workbook>
</file>

<file path=xl/calcChain.xml><?xml version="1.0" encoding="utf-8"?>
<calcChain xmlns="http://schemas.openxmlformats.org/spreadsheetml/2006/main">
  <c r="G41" i="7" l="1"/>
  <c r="C41" i="7"/>
  <c r="C28" i="25" l="1"/>
  <c r="C46" i="8"/>
  <c r="G66" i="25" l="1"/>
  <c r="G64" i="25" s="1"/>
  <c r="F66" i="25"/>
  <c r="E66" i="25"/>
  <c r="D66" i="25"/>
  <c r="C66" i="25"/>
  <c r="C64" i="25" s="1"/>
  <c r="B66" i="25"/>
  <c r="G16" i="4"/>
  <c r="F16" i="4"/>
  <c r="E16" i="4"/>
  <c r="D16" i="4"/>
  <c r="G16" i="5"/>
  <c r="F16" i="5"/>
  <c r="E16" i="5"/>
  <c r="D16" i="5"/>
  <c r="C16" i="5"/>
  <c r="G16" i="6"/>
  <c r="F16" i="6"/>
  <c r="E16" i="6"/>
  <c r="D16" i="6"/>
  <c r="F16" i="7"/>
  <c r="E16" i="7"/>
  <c r="D16" i="7"/>
  <c r="G16" i="8"/>
  <c r="F16" i="8"/>
  <c r="E16" i="8"/>
  <c r="D16" i="8"/>
  <c r="G16" i="9"/>
  <c r="F16" i="9"/>
  <c r="E16" i="9"/>
  <c r="D16" i="9"/>
  <c r="C16" i="9"/>
  <c r="G16" i="10"/>
  <c r="F16" i="10"/>
  <c r="E16" i="10"/>
  <c r="D16" i="10"/>
  <c r="C16" i="10"/>
  <c r="G16" i="11"/>
  <c r="F16" i="11"/>
  <c r="E16" i="11"/>
  <c r="D16" i="11"/>
  <c r="C16" i="11"/>
  <c r="G16" i="12"/>
  <c r="F16" i="12"/>
  <c r="E16" i="12"/>
  <c r="D16" i="12"/>
  <c r="C16" i="12"/>
  <c r="G16" i="13"/>
  <c r="F16" i="13"/>
  <c r="E16" i="13"/>
  <c r="D16" i="13"/>
  <c r="C16" i="13"/>
  <c r="G16" i="14"/>
  <c r="F16" i="14"/>
  <c r="E16" i="14"/>
  <c r="D16" i="14"/>
  <c r="G16" i="15"/>
  <c r="F16" i="15"/>
  <c r="E16" i="15"/>
  <c r="D16" i="15"/>
  <c r="C16" i="15"/>
  <c r="G16" i="16"/>
  <c r="F16" i="16"/>
  <c r="E16" i="16"/>
  <c r="D16" i="16"/>
  <c r="G16" i="17"/>
  <c r="F16" i="17"/>
  <c r="E16" i="17"/>
  <c r="D16" i="17"/>
  <c r="F16" i="18"/>
  <c r="E16" i="18"/>
  <c r="D16" i="18"/>
  <c r="G16" i="19"/>
  <c r="F16" i="19"/>
  <c r="E16" i="19"/>
  <c r="D16" i="19"/>
  <c r="F16" i="25"/>
  <c r="B16" i="4"/>
  <c r="B16" i="5"/>
  <c r="B16" i="6"/>
  <c r="B16" i="7"/>
  <c r="B16" i="8"/>
  <c r="B16" i="9"/>
  <c r="B16" i="10"/>
  <c r="B16" i="11"/>
  <c r="B16" i="12"/>
  <c r="B16" i="13"/>
  <c r="B16" i="14"/>
  <c r="B16" i="15"/>
  <c r="B16" i="16"/>
  <c r="B16" i="17"/>
  <c r="B16" i="18"/>
  <c r="B16" i="19"/>
  <c r="B16" i="25"/>
  <c r="G64" i="4"/>
  <c r="G64" i="5"/>
  <c r="G64" i="6"/>
  <c r="G64" i="7"/>
  <c r="G64" i="8"/>
  <c r="G64" i="9"/>
  <c r="G64" i="10"/>
  <c r="G64" i="11"/>
  <c r="G64" i="12"/>
  <c r="G64" i="13"/>
  <c r="G64" i="14"/>
  <c r="G64" i="15"/>
  <c r="G64" i="16"/>
  <c r="G64" i="17"/>
  <c r="G64" i="18"/>
  <c r="G16" i="18" s="1"/>
  <c r="G64" i="19"/>
  <c r="F64" i="4"/>
  <c r="F64" i="5"/>
  <c r="F64" i="6"/>
  <c r="F64" i="7"/>
  <c r="F64" i="8"/>
  <c r="F64" i="9"/>
  <c r="F64" i="10"/>
  <c r="F64" i="11"/>
  <c r="F64" i="12"/>
  <c r="F64" i="13"/>
  <c r="F64" i="14"/>
  <c r="F64" i="15"/>
  <c r="F64" i="16"/>
  <c r="F64" i="17"/>
  <c r="F64" i="18"/>
  <c r="F64" i="19"/>
  <c r="F64" i="25"/>
  <c r="E64" i="4"/>
  <c r="E64" i="5"/>
  <c r="E64" i="6"/>
  <c r="E64" i="7"/>
  <c r="E64" i="8"/>
  <c r="E64" i="9"/>
  <c r="E64" i="10"/>
  <c r="E64" i="11"/>
  <c r="E64" i="12"/>
  <c r="E64" i="13"/>
  <c r="E64" i="14"/>
  <c r="E64" i="15"/>
  <c r="E64" i="16"/>
  <c r="E64" i="17"/>
  <c r="E64" i="18"/>
  <c r="E64" i="19"/>
  <c r="E64" i="25"/>
  <c r="E16" i="25" s="1"/>
  <c r="D64" i="4"/>
  <c r="D64" i="5"/>
  <c r="D64" i="6"/>
  <c r="D64" i="7"/>
  <c r="D64" i="8"/>
  <c r="D64" i="9"/>
  <c r="D64" i="10"/>
  <c r="D64" i="11"/>
  <c r="D64" i="12"/>
  <c r="D64" i="13"/>
  <c r="D64" i="14"/>
  <c r="D64" i="15"/>
  <c r="D64" i="16"/>
  <c r="D64" i="17"/>
  <c r="D64" i="18"/>
  <c r="D64" i="19"/>
  <c r="D64" i="25"/>
  <c r="D16" i="25" s="1"/>
  <c r="C64" i="4"/>
  <c r="C64" i="5"/>
  <c r="C64" i="6"/>
  <c r="C64" i="7"/>
  <c r="C64" i="8"/>
  <c r="C64" i="9"/>
  <c r="C64" i="10"/>
  <c r="C64" i="11"/>
  <c r="C64" i="12"/>
  <c r="C64" i="13"/>
  <c r="C64" i="14"/>
  <c r="C64" i="15"/>
  <c r="C64" i="16"/>
  <c r="C64" i="17"/>
  <c r="C64" i="18"/>
  <c r="C64" i="19"/>
  <c r="B64" i="4"/>
  <c r="B64" i="5"/>
  <c r="B64" i="6"/>
  <c r="B64" i="7"/>
  <c r="B64" i="8"/>
  <c r="B64" i="9"/>
  <c r="B64" i="10"/>
  <c r="B64" i="11"/>
  <c r="B64" i="12"/>
  <c r="B64" i="13"/>
  <c r="B64" i="14"/>
  <c r="B64" i="15"/>
  <c r="B64" i="16"/>
  <c r="B64" i="17"/>
  <c r="B64" i="18"/>
  <c r="B64" i="19"/>
  <c r="B64" i="25"/>
  <c r="G46" i="4"/>
  <c r="G46" i="5"/>
  <c r="G46" i="6"/>
  <c r="G46" i="7"/>
  <c r="G46" i="8"/>
  <c r="G46" i="9"/>
  <c r="G46" i="10"/>
  <c r="G46" i="11"/>
  <c r="G46" i="12"/>
  <c r="G46" i="13"/>
  <c r="G46" i="14"/>
  <c r="G46" i="15"/>
  <c r="G46" i="16"/>
  <c r="G46" i="17"/>
  <c r="G46" i="18"/>
  <c r="G46" i="19"/>
  <c r="G46" i="25"/>
  <c r="F46" i="4"/>
  <c r="F46" i="5"/>
  <c r="F46" i="6"/>
  <c r="F46" i="7"/>
  <c r="F46" i="8"/>
  <c r="F46" i="9"/>
  <c r="F46" i="10"/>
  <c r="F46" i="11"/>
  <c r="F46" i="12"/>
  <c r="F46" i="13"/>
  <c r="F46" i="14"/>
  <c r="F46" i="15"/>
  <c r="F46" i="16"/>
  <c r="F46" i="17"/>
  <c r="F46" i="18"/>
  <c r="F46" i="19"/>
  <c r="F46" i="25"/>
  <c r="E46" i="4"/>
  <c r="E46" i="5"/>
  <c r="E46" i="6"/>
  <c r="E46" i="7"/>
  <c r="E46" i="8"/>
  <c r="E46" i="9"/>
  <c r="E46" i="10"/>
  <c r="E46" i="11"/>
  <c r="E46" i="12"/>
  <c r="E46" i="13"/>
  <c r="E46" i="14"/>
  <c r="E46" i="15"/>
  <c r="E46" i="16"/>
  <c r="E46" i="17"/>
  <c r="E46" i="18"/>
  <c r="E46" i="19"/>
  <c r="E46" i="25"/>
  <c r="D46" i="4"/>
  <c r="D46" i="5"/>
  <c r="D46" i="6"/>
  <c r="D46" i="7"/>
  <c r="D46" i="8"/>
  <c r="D46" i="9"/>
  <c r="D46" i="10"/>
  <c r="D46" i="11"/>
  <c r="D46" i="12"/>
  <c r="D46" i="13"/>
  <c r="D46" i="14"/>
  <c r="D46" i="15"/>
  <c r="D46" i="16"/>
  <c r="D46" i="17"/>
  <c r="D46" i="18"/>
  <c r="D46" i="19"/>
  <c r="D46" i="25"/>
  <c r="C46" i="4"/>
  <c r="C16" i="4" s="1"/>
  <c r="C46" i="5"/>
  <c r="C46" i="6"/>
  <c r="C16" i="6" s="1"/>
  <c r="C46" i="7"/>
  <c r="C46" i="9"/>
  <c r="C46" i="10"/>
  <c r="C46" i="11"/>
  <c r="C46" i="12"/>
  <c r="C46" i="13"/>
  <c r="C46" i="14"/>
  <c r="C46" i="15"/>
  <c r="C46" i="16"/>
  <c r="C16" i="16" s="1"/>
  <c r="C46" i="17"/>
  <c r="C16" i="17" s="1"/>
  <c r="C46" i="18"/>
  <c r="C46" i="19"/>
  <c r="B46" i="4"/>
  <c r="B46" i="5"/>
  <c r="B46" i="6"/>
  <c r="B46" i="7"/>
  <c r="B46" i="8"/>
  <c r="B46" i="9"/>
  <c r="B46" i="10"/>
  <c r="B46" i="11"/>
  <c r="B46" i="12"/>
  <c r="B46" i="13"/>
  <c r="B46" i="14"/>
  <c r="B46" i="15"/>
  <c r="B46" i="16"/>
  <c r="B46" i="17"/>
  <c r="B46" i="18"/>
  <c r="B46" i="19"/>
  <c r="B46" i="25"/>
  <c r="G48" i="25" l="1"/>
  <c r="F48" i="25"/>
  <c r="E48" i="25"/>
  <c r="D48" i="25"/>
  <c r="G43" i="25"/>
  <c r="F43" i="25"/>
  <c r="E43" i="25"/>
  <c r="D43" i="25"/>
  <c r="C43" i="25"/>
  <c r="B43" i="25"/>
  <c r="G50" i="6" l="1"/>
  <c r="G28" i="25" l="1"/>
  <c r="F28" i="25"/>
  <c r="E28" i="25"/>
  <c r="D28" i="25"/>
  <c r="G31" i="25"/>
  <c r="F31" i="25"/>
  <c r="E31" i="25"/>
  <c r="D31" i="25"/>
  <c r="C61" i="25" l="1"/>
  <c r="C60" i="25"/>
  <c r="C59" i="25"/>
  <c r="C48" i="25"/>
  <c r="G60" i="25" l="1"/>
  <c r="F60" i="25"/>
  <c r="G59" i="25"/>
  <c r="F59" i="25"/>
  <c r="E60" i="25"/>
  <c r="E59" i="25"/>
  <c r="D61" i="25"/>
  <c r="D60" i="25"/>
  <c r="G14" i="25" l="1"/>
  <c r="F14" i="25"/>
  <c r="E14" i="25"/>
  <c r="D14" i="25"/>
  <c r="C14" i="25"/>
  <c r="G13" i="25"/>
  <c r="F13" i="25"/>
  <c r="E13" i="25"/>
  <c r="D13" i="25"/>
  <c r="C13" i="25"/>
  <c r="G12" i="25"/>
  <c r="F12" i="25"/>
  <c r="E12" i="25"/>
  <c r="D12" i="25"/>
  <c r="C12" i="25"/>
  <c r="B14" i="25"/>
  <c r="B13" i="25"/>
  <c r="B12" i="25"/>
  <c r="E50" i="25" l="1"/>
  <c r="E26" i="19" l="1"/>
  <c r="C71" i="25" l="1"/>
  <c r="C24" i="25" l="1"/>
  <c r="C23" i="25"/>
  <c r="C22" i="25"/>
  <c r="G71" i="25" l="1"/>
  <c r="F71" i="25"/>
  <c r="E71" i="25"/>
  <c r="D71" i="25"/>
  <c r="B71" i="25"/>
  <c r="G68" i="25"/>
  <c r="F68" i="25"/>
  <c r="E68" i="25"/>
  <c r="D68" i="25"/>
  <c r="C68" i="25"/>
  <c r="B68" i="25"/>
  <c r="G67" i="25"/>
  <c r="F67" i="25"/>
  <c r="E67" i="25"/>
  <c r="D67" i="25"/>
  <c r="C67" i="25"/>
  <c r="B67" i="25"/>
  <c r="G63" i="25"/>
  <c r="F63" i="25"/>
  <c r="E63" i="25"/>
  <c r="D63" i="25"/>
  <c r="C63" i="25"/>
  <c r="B63" i="25"/>
  <c r="G62" i="25"/>
  <c r="F62" i="25"/>
  <c r="E62" i="25"/>
  <c r="D62" i="25"/>
  <c r="C62" i="25"/>
  <c r="B62" i="25"/>
  <c r="B61" i="25"/>
  <c r="B60" i="25"/>
  <c r="D59" i="25"/>
  <c r="B59" i="25"/>
  <c r="G58" i="25"/>
  <c r="F58" i="25"/>
  <c r="E58" i="25"/>
  <c r="D58" i="25"/>
  <c r="C58" i="25"/>
  <c r="B58" i="25"/>
  <c r="G57" i="25"/>
  <c r="F57" i="25"/>
  <c r="E57" i="25"/>
  <c r="D57" i="25"/>
  <c r="C57" i="25"/>
  <c r="B57" i="25"/>
  <c r="G56" i="25"/>
  <c r="F56" i="25"/>
  <c r="E56" i="25"/>
  <c r="D56" i="25"/>
  <c r="C56" i="25"/>
  <c r="B56" i="25"/>
  <c r="G55" i="25"/>
  <c r="F55" i="25"/>
  <c r="E55" i="25"/>
  <c r="D55" i="25"/>
  <c r="C55" i="25"/>
  <c r="B55" i="25"/>
  <c r="G54" i="25"/>
  <c r="F54" i="25"/>
  <c r="E54" i="25"/>
  <c r="D54" i="25"/>
  <c r="C54" i="25"/>
  <c r="B54" i="25"/>
  <c r="G53" i="25"/>
  <c r="F53" i="25"/>
  <c r="E53" i="25"/>
  <c r="D53" i="25"/>
  <c r="C53" i="25"/>
  <c r="B53" i="25"/>
  <c r="G52" i="25"/>
  <c r="F52" i="25"/>
  <c r="E52" i="25"/>
  <c r="D52" i="25"/>
  <c r="C52" i="25"/>
  <c r="B52" i="25"/>
  <c r="G51" i="25"/>
  <c r="F51" i="25"/>
  <c r="E51" i="25"/>
  <c r="D51" i="25"/>
  <c r="C51" i="25"/>
  <c r="B51" i="25"/>
  <c r="G50" i="25"/>
  <c r="F50" i="25"/>
  <c r="D50" i="25"/>
  <c r="C50" i="25"/>
  <c r="B50" i="25"/>
  <c r="G49" i="25"/>
  <c r="F49" i="25"/>
  <c r="E49" i="25"/>
  <c r="D49" i="25"/>
  <c r="C49" i="25"/>
  <c r="B49" i="25"/>
  <c r="B48" i="25"/>
  <c r="G45" i="25"/>
  <c r="F45" i="25"/>
  <c r="E45" i="25"/>
  <c r="D45" i="25"/>
  <c r="C45" i="25"/>
  <c r="B45" i="25"/>
  <c r="G44" i="25"/>
  <c r="F44" i="25"/>
  <c r="E44" i="25"/>
  <c r="D44" i="25"/>
  <c r="C44" i="25"/>
  <c r="B44" i="25"/>
  <c r="G42" i="25"/>
  <c r="F42" i="25"/>
  <c r="E42" i="25"/>
  <c r="D42" i="25"/>
  <c r="C42" i="25"/>
  <c r="B42" i="25"/>
  <c r="G41" i="25"/>
  <c r="F41" i="25"/>
  <c r="E41" i="25"/>
  <c r="D41" i="25"/>
  <c r="C41" i="25"/>
  <c r="B41" i="25"/>
  <c r="G38" i="25"/>
  <c r="F38" i="25"/>
  <c r="E38" i="25"/>
  <c r="D38" i="25"/>
  <c r="C38" i="25"/>
  <c r="B38" i="25"/>
  <c r="G37" i="25"/>
  <c r="F37" i="25"/>
  <c r="E37" i="25"/>
  <c r="D37" i="25"/>
  <c r="C37" i="25"/>
  <c r="B37" i="25"/>
  <c r="G36" i="25"/>
  <c r="F36" i="25"/>
  <c r="E36" i="25"/>
  <c r="D36" i="25"/>
  <c r="C36" i="25"/>
  <c r="B36" i="25"/>
  <c r="G35" i="25"/>
  <c r="F35" i="25"/>
  <c r="E35" i="25"/>
  <c r="D35" i="25"/>
  <c r="C35" i="25"/>
  <c r="B35" i="25"/>
  <c r="G34" i="25"/>
  <c r="F34" i="25"/>
  <c r="E34" i="25"/>
  <c r="D34" i="25"/>
  <c r="C34" i="25"/>
  <c r="B34" i="25"/>
  <c r="C31" i="25"/>
  <c r="B31" i="25"/>
  <c r="B28" i="25"/>
  <c r="G25" i="25"/>
  <c r="F25" i="25"/>
  <c r="E25" i="25"/>
  <c r="D25" i="25"/>
  <c r="C25" i="25"/>
  <c r="B25" i="25"/>
  <c r="G24" i="25"/>
  <c r="F24" i="25"/>
  <c r="E24" i="25"/>
  <c r="D24" i="25"/>
  <c r="B24" i="25"/>
  <c r="G23" i="25"/>
  <c r="F23" i="25"/>
  <c r="E23" i="25"/>
  <c r="D23" i="25"/>
  <c r="B23" i="25"/>
  <c r="G22" i="25"/>
  <c r="F22" i="25"/>
  <c r="E22" i="25"/>
  <c r="D22" i="25"/>
  <c r="B22" i="25"/>
  <c r="G19" i="25"/>
  <c r="F19" i="25"/>
  <c r="E19" i="25"/>
  <c r="D19" i="25"/>
  <c r="C19" i="25"/>
  <c r="B19" i="25"/>
  <c r="C46" i="25" l="1"/>
  <c r="G39" i="25"/>
  <c r="G16" i="25" s="1"/>
  <c r="F39" i="25"/>
  <c r="E39" i="25"/>
  <c r="D39" i="25"/>
  <c r="C39" i="25"/>
  <c r="B39" i="25"/>
  <c r="G32" i="25"/>
  <c r="F32" i="25"/>
  <c r="E32" i="25"/>
  <c r="D32" i="25"/>
  <c r="C32" i="25"/>
  <c r="B32" i="25"/>
  <c r="G29" i="25"/>
  <c r="F29" i="25"/>
  <c r="E29" i="25"/>
  <c r="D29" i="25"/>
  <c r="C29" i="25"/>
  <c r="B29" i="25"/>
  <c r="G26" i="25"/>
  <c r="F26" i="25"/>
  <c r="E26" i="25"/>
  <c r="D26" i="25"/>
  <c r="C26" i="25"/>
  <c r="B26" i="25"/>
  <c r="G20" i="25"/>
  <c r="F20" i="25"/>
  <c r="E20" i="25"/>
  <c r="D20" i="25"/>
  <c r="C20" i="25"/>
  <c r="B20" i="25"/>
  <c r="G17" i="25"/>
  <c r="F17" i="25"/>
  <c r="E17" i="25"/>
  <c r="D17" i="25"/>
  <c r="C17" i="25"/>
  <c r="B17" i="25"/>
  <c r="G10" i="25"/>
  <c r="F10" i="25"/>
  <c r="E10" i="25"/>
  <c r="D10" i="25"/>
  <c r="C10" i="25"/>
  <c r="B10" i="25"/>
  <c r="G39" i="19"/>
  <c r="F39" i="19"/>
  <c r="E39" i="19"/>
  <c r="D39" i="19"/>
  <c r="C39" i="19"/>
  <c r="B39" i="19"/>
  <c r="G32" i="19"/>
  <c r="F32" i="19"/>
  <c r="E32" i="19"/>
  <c r="D32" i="19"/>
  <c r="C32" i="19"/>
  <c r="B32" i="19"/>
  <c r="G29" i="19"/>
  <c r="F29" i="19"/>
  <c r="E29" i="19"/>
  <c r="D29" i="19"/>
  <c r="C29" i="19"/>
  <c r="B29" i="19"/>
  <c r="G26" i="19"/>
  <c r="F26" i="19"/>
  <c r="D26" i="19"/>
  <c r="C26" i="19"/>
  <c r="C16" i="19" s="1"/>
  <c r="B26" i="19"/>
  <c r="G20" i="19"/>
  <c r="F20" i="19"/>
  <c r="E20" i="19"/>
  <c r="D20" i="19"/>
  <c r="C20" i="19"/>
  <c r="B20" i="19"/>
  <c r="G17" i="19"/>
  <c r="F17" i="19"/>
  <c r="E17" i="19"/>
  <c r="D17" i="19"/>
  <c r="C17" i="19"/>
  <c r="B17" i="19"/>
  <c r="G10" i="19"/>
  <c r="F10" i="19"/>
  <c r="E10" i="19"/>
  <c r="D10" i="19"/>
  <c r="C10" i="19"/>
  <c r="B10" i="19"/>
  <c r="G39" i="18"/>
  <c r="F39" i="18"/>
  <c r="E39" i="18"/>
  <c r="D39" i="18"/>
  <c r="C39" i="18"/>
  <c r="C16" i="18" s="1"/>
  <c r="B39" i="18"/>
  <c r="G32" i="18"/>
  <c r="F32" i="18"/>
  <c r="E32" i="18"/>
  <c r="D32" i="18"/>
  <c r="C32" i="18"/>
  <c r="B32" i="18"/>
  <c r="G29" i="18"/>
  <c r="F29" i="18"/>
  <c r="E29" i="18"/>
  <c r="D29" i="18"/>
  <c r="C29" i="18"/>
  <c r="B29" i="18"/>
  <c r="G26" i="18"/>
  <c r="F26" i="18"/>
  <c r="E26" i="18"/>
  <c r="D26" i="18"/>
  <c r="C26" i="18"/>
  <c r="B26" i="18"/>
  <c r="G20" i="18"/>
  <c r="F20" i="18"/>
  <c r="E20" i="18"/>
  <c r="D20" i="18"/>
  <c r="C20" i="18"/>
  <c r="B20" i="18"/>
  <c r="G17" i="18"/>
  <c r="F17" i="18"/>
  <c r="E17" i="18"/>
  <c r="D17" i="18"/>
  <c r="C17" i="18"/>
  <c r="B17" i="18"/>
  <c r="G10" i="18"/>
  <c r="F10" i="18"/>
  <c r="E10" i="18"/>
  <c r="D10" i="18"/>
  <c r="C10" i="18"/>
  <c r="B10" i="18"/>
  <c r="G39" i="17"/>
  <c r="F39" i="17"/>
  <c r="E39" i="17"/>
  <c r="D39" i="17"/>
  <c r="C39" i="17"/>
  <c r="B39" i="17"/>
  <c r="G32" i="17"/>
  <c r="F32" i="17"/>
  <c r="E32" i="17"/>
  <c r="D32" i="17"/>
  <c r="C32" i="17"/>
  <c r="B32" i="17"/>
  <c r="G29" i="17"/>
  <c r="F29" i="17"/>
  <c r="E29" i="17"/>
  <c r="D29" i="17"/>
  <c r="C29" i="17"/>
  <c r="B29" i="17"/>
  <c r="G26" i="17"/>
  <c r="F26" i="17"/>
  <c r="E26" i="17"/>
  <c r="D26" i="17"/>
  <c r="C26" i="17"/>
  <c r="B26" i="17"/>
  <c r="G20" i="17"/>
  <c r="F20" i="17"/>
  <c r="E20" i="17"/>
  <c r="D20" i="17"/>
  <c r="C20" i="17"/>
  <c r="B20" i="17"/>
  <c r="G17" i="17"/>
  <c r="F17" i="17"/>
  <c r="E17" i="17"/>
  <c r="D17" i="17"/>
  <c r="C17" i="17"/>
  <c r="B17" i="17"/>
  <c r="G10" i="17"/>
  <c r="F10" i="17"/>
  <c r="E10" i="17"/>
  <c r="D10" i="17"/>
  <c r="C10" i="17"/>
  <c r="B10" i="17"/>
  <c r="G39" i="16"/>
  <c r="F39" i="16"/>
  <c r="E39" i="16"/>
  <c r="D39" i="16"/>
  <c r="C39" i="16"/>
  <c r="B39" i="16"/>
  <c r="G32" i="16"/>
  <c r="F32" i="16"/>
  <c r="E32" i="16"/>
  <c r="D32" i="16"/>
  <c r="C32" i="16"/>
  <c r="B32" i="16"/>
  <c r="G29" i="16"/>
  <c r="F29" i="16"/>
  <c r="E29" i="16"/>
  <c r="D29" i="16"/>
  <c r="C29" i="16"/>
  <c r="B29" i="16"/>
  <c r="G26" i="16"/>
  <c r="F26" i="16"/>
  <c r="E26" i="16"/>
  <c r="D26" i="16"/>
  <c r="C26" i="16"/>
  <c r="B26" i="16"/>
  <c r="G20" i="16"/>
  <c r="F20" i="16"/>
  <c r="E20" i="16"/>
  <c r="D20" i="16"/>
  <c r="C20" i="16"/>
  <c r="B20" i="16"/>
  <c r="G17" i="16"/>
  <c r="F17" i="16"/>
  <c r="E17" i="16"/>
  <c r="D17" i="16"/>
  <c r="C17" i="16"/>
  <c r="B17" i="16"/>
  <c r="G10" i="16"/>
  <c r="F10" i="16"/>
  <c r="E10" i="16"/>
  <c r="D10" i="16"/>
  <c r="C10" i="16"/>
  <c r="B10" i="16"/>
  <c r="G39" i="15"/>
  <c r="F39" i="15"/>
  <c r="E39" i="15"/>
  <c r="D39" i="15"/>
  <c r="C39" i="15"/>
  <c r="B39" i="15"/>
  <c r="G32" i="15"/>
  <c r="F32" i="15"/>
  <c r="E32" i="15"/>
  <c r="D32" i="15"/>
  <c r="C32" i="15"/>
  <c r="B32" i="15"/>
  <c r="G29" i="15"/>
  <c r="F29" i="15"/>
  <c r="E29" i="15"/>
  <c r="D29" i="15"/>
  <c r="C29" i="15"/>
  <c r="B29" i="15"/>
  <c r="G26" i="15"/>
  <c r="F26" i="15"/>
  <c r="E26" i="15"/>
  <c r="D26" i="15"/>
  <c r="C26" i="15"/>
  <c r="B26" i="15"/>
  <c r="G20" i="15"/>
  <c r="F20" i="15"/>
  <c r="E20" i="15"/>
  <c r="D20" i="15"/>
  <c r="C20" i="15"/>
  <c r="B20" i="15"/>
  <c r="G17" i="15"/>
  <c r="F17" i="15"/>
  <c r="E17" i="15"/>
  <c r="D17" i="15"/>
  <c r="C17" i="15"/>
  <c r="B17" i="15"/>
  <c r="G10" i="15"/>
  <c r="F10" i="15"/>
  <c r="E10" i="15"/>
  <c r="D10" i="15"/>
  <c r="C10" i="15"/>
  <c r="B10" i="15"/>
  <c r="G39" i="14"/>
  <c r="F39" i="14"/>
  <c r="E39" i="14"/>
  <c r="D39" i="14"/>
  <c r="C39" i="14"/>
  <c r="B39" i="14"/>
  <c r="G32" i="14"/>
  <c r="F32" i="14"/>
  <c r="E32" i="14"/>
  <c r="D32" i="14"/>
  <c r="C32" i="14"/>
  <c r="B32" i="14"/>
  <c r="G29" i="14"/>
  <c r="F29" i="14"/>
  <c r="E29" i="14"/>
  <c r="D29" i="14"/>
  <c r="C29" i="14"/>
  <c r="B29" i="14"/>
  <c r="G26" i="14"/>
  <c r="F26" i="14"/>
  <c r="E26" i="14"/>
  <c r="D26" i="14"/>
  <c r="C26" i="14"/>
  <c r="B26" i="14"/>
  <c r="G20" i="14"/>
  <c r="F20" i="14"/>
  <c r="E20" i="14"/>
  <c r="D20" i="14"/>
  <c r="C20" i="14"/>
  <c r="B20" i="14"/>
  <c r="G17" i="14"/>
  <c r="F17" i="14"/>
  <c r="E17" i="14"/>
  <c r="D17" i="14"/>
  <c r="C17" i="14"/>
  <c r="B17" i="14"/>
  <c r="G10" i="14"/>
  <c r="F10" i="14"/>
  <c r="E10" i="14"/>
  <c r="D10" i="14"/>
  <c r="C10" i="14"/>
  <c r="B10" i="14"/>
  <c r="G39" i="13"/>
  <c r="F39" i="13"/>
  <c r="E39" i="13"/>
  <c r="D39" i="13"/>
  <c r="C39" i="13"/>
  <c r="B39" i="13"/>
  <c r="G32" i="13"/>
  <c r="F32" i="13"/>
  <c r="E32" i="13"/>
  <c r="D32" i="13"/>
  <c r="C32" i="13"/>
  <c r="B32" i="13"/>
  <c r="G29" i="13"/>
  <c r="F29" i="13"/>
  <c r="E29" i="13"/>
  <c r="D29" i="13"/>
  <c r="C29" i="13"/>
  <c r="B29" i="13"/>
  <c r="G26" i="13"/>
  <c r="F26" i="13"/>
  <c r="E26" i="13"/>
  <c r="D26" i="13"/>
  <c r="C26" i="13"/>
  <c r="B26" i="13"/>
  <c r="G20" i="13"/>
  <c r="F20" i="13"/>
  <c r="E20" i="13"/>
  <c r="D20" i="13"/>
  <c r="C20" i="13"/>
  <c r="B20" i="13"/>
  <c r="G17" i="13"/>
  <c r="F17" i="13"/>
  <c r="E17" i="13"/>
  <c r="D17" i="13"/>
  <c r="C17" i="13"/>
  <c r="B17" i="13"/>
  <c r="G10" i="13"/>
  <c r="F10" i="13"/>
  <c r="E10" i="13"/>
  <c r="D10" i="13"/>
  <c r="C10" i="13"/>
  <c r="B10" i="13"/>
  <c r="G39" i="12"/>
  <c r="F39" i="12"/>
  <c r="E39" i="12"/>
  <c r="D39" i="12"/>
  <c r="C39" i="12"/>
  <c r="B39" i="12"/>
  <c r="G32" i="12"/>
  <c r="F32" i="12"/>
  <c r="E32" i="12"/>
  <c r="D32" i="12"/>
  <c r="C32" i="12"/>
  <c r="B32" i="12"/>
  <c r="G29" i="12"/>
  <c r="F29" i="12"/>
  <c r="E29" i="12"/>
  <c r="D29" i="12"/>
  <c r="C29" i="12"/>
  <c r="B29" i="12"/>
  <c r="G26" i="12"/>
  <c r="F26" i="12"/>
  <c r="E26" i="12"/>
  <c r="D26" i="12"/>
  <c r="C26" i="12"/>
  <c r="B26" i="12"/>
  <c r="G20" i="12"/>
  <c r="F20" i="12"/>
  <c r="E20" i="12"/>
  <c r="D20" i="12"/>
  <c r="C20" i="12"/>
  <c r="B20" i="12"/>
  <c r="G17" i="12"/>
  <c r="F17" i="12"/>
  <c r="E17" i="12"/>
  <c r="D17" i="12"/>
  <c r="C17" i="12"/>
  <c r="B17" i="12"/>
  <c r="G10" i="12"/>
  <c r="F10" i="12"/>
  <c r="E10" i="12"/>
  <c r="D10" i="12"/>
  <c r="C10" i="12"/>
  <c r="B10" i="12"/>
  <c r="G39" i="11"/>
  <c r="F39" i="11"/>
  <c r="E39" i="11"/>
  <c r="D39" i="11"/>
  <c r="C39" i="11"/>
  <c r="B39" i="11"/>
  <c r="G32" i="11"/>
  <c r="F32" i="11"/>
  <c r="E32" i="11"/>
  <c r="D32" i="11"/>
  <c r="C32" i="11"/>
  <c r="B32" i="11"/>
  <c r="G29" i="11"/>
  <c r="F29" i="11"/>
  <c r="E29" i="11"/>
  <c r="D29" i="11"/>
  <c r="C29" i="11"/>
  <c r="B29" i="11"/>
  <c r="G26" i="11"/>
  <c r="F26" i="11"/>
  <c r="E26" i="11"/>
  <c r="D26" i="11"/>
  <c r="C26" i="11"/>
  <c r="B26" i="11"/>
  <c r="G20" i="11"/>
  <c r="F20" i="11"/>
  <c r="E20" i="11"/>
  <c r="D20" i="11"/>
  <c r="C20" i="11"/>
  <c r="B20" i="11"/>
  <c r="G17" i="11"/>
  <c r="F17" i="11"/>
  <c r="E17" i="11"/>
  <c r="E69" i="11" s="1"/>
  <c r="F22" i="2" s="1"/>
  <c r="D17" i="11"/>
  <c r="D69" i="11" s="1"/>
  <c r="E22" i="2" s="1"/>
  <c r="C17" i="11"/>
  <c r="B17" i="11"/>
  <c r="G10" i="11"/>
  <c r="F10" i="11"/>
  <c r="E10" i="11"/>
  <c r="D10" i="11"/>
  <c r="C10" i="11"/>
  <c r="B10" i="11"/>
  <c r="G39" i="10"/>
  <c r="F39" i="10"/>
  <c r="E39" i="10"/>
  <c r="D39" i="10"/>
  <c r="C39" i="10"/>
  <c r="B39" i="10"/>
  <c r="G32" i="10"/>
  <c r="F32" i="10"/>
  <c r="E32" i="10"/>
  <c r="D32" i="10"/>
  <c r="C32" i="10"/>
  <c r="B32" i="10"/>
  <c r="G29" i="10"/>
  <c r="F29" i="10"/>
  <c r="E29" i="10"/>
  <c r="D29" i="10"/>
  <c r="C29" i="10"/>
  <c r="B29" i="10"/>
  <c r="G26" i="10"/>
  <c r="F26" i="10"/>
  <c r="E26" i="10"/>
  <c r="D26" i="10"/>
  <c r="C26" i="10"/>
  <c r="B26" i="10"/>
  <c r="G20" i="10"/>
  <c r="F20" i="10"/>
  <c r="E20" i="10"/>
  <c r="D20" i="10"/>
  <c r="C20" i="10"/>
  <c r="B20" i="10"/>
  <c r="G17" i="10"/>
  <c r="F17" i="10"/>
  <c r="E17" i="10"/>
  <c r="D17" i="10"/>
  <c r="C17" i="10"/>
  <c r="B17" i="10"/>
  <c r="G10" i="10"/>
  <c r="F10" i="10"/>
  <c r="E10" i="10"/>
  <c r="D10" i="10"/>
  <c r="C10" i="10"/>
  <c r="B10" i="10"/>
  <c r="G39" i="9"/>
  <c r="F39" i="9"/>
  <c r="E39" i="9"/>
  <c r="D39" i="9"/>
  <c r="C39" i="9"/>
  <c r="B39" i="9"/>
  <c r="G32" i="9"/>
  <c r="F32" i="9"/>
  <c r="E32" i="9"/>
  <c r="D32" i="9"/>
  <c r="C32" i="9"/>
  <c r="B32" i="9"/>
  <c r="G29" i="9"/>
  <c r="F29" i="9"/>
  <c r="E29" i="9"/>
  <c r="D29" i="9"/>
  <c r="C29" i="9"/>
  <c r="B29" i="9"/>
  <c r="G26" i="9"/>
  <c r="F26" i="9"/>
  <c r="E26" i="9"/>
  <c r="D26" i="9"/>
  <c r="C26" i="9"/>
  <c r="B26" i="9"/>
  <c r="G20" i="9"/>
  <c r="F20" i="9"/>
  <c r="E20" i="9"/>
  <c r="D20" i="9"/>
  <c r="C20" i="9"/>
  <c r="B20" i="9"/>
  <c r="G17" i="9"/>
  <c r="F17" i="9"/>
  <c r="E17" i="9"/>
  <c r="D17" i="9"/>
  <c r="C17" i="9"/>
  <c r="B17" i="9"/>
  <c r="G10" i="9"/>
  <c r="F10" i="9"/>
  <c r="E10" i="9"/>
  <c r="D10" i="9"/>
  <c r="C10" i="9"/>
  <c r="B10" i="9"/>
  <c r="G39" i="8"/>
  <c r="F39" i="8"/>
  <c r="E39" i="8"/>
  <c r="D39" i="8"/>
  <c r="C39" i="8"/>
  <c r="C16" i="8" s="1"/>
  <c r="B39" i="8"/>
  <c r="G32" i="8"/>
  <c r="F32" i="8"/>
  <c r="E32" i="8"/>
  <c r="D32" i="8"/>
  <c r="C32" i="8"/>
  <c r="B32" i="8"/>
  <c r="G29" i="8"/>
  <c r="F29" i="8"/>
  <c r="E29" i="8"/>
  <c r="D29" i="8"/>
  <c r="C29" i="8"/>
  <c r="B29" i="8"/>
  <c r="G26" i="8"/>
  <c r="F26" i="8"/>
  <c r="E26" i="8"/>
  <c r="D26" i="8"/>
  <c r="C26" i="8"/>
  <c r="B26" i="8"/>
  <c r="G20" i="8"/>
  <c r="F20" i="8"/>
  <c r="E20" i="8"/>
  <c r="D20" i="8"/>
  <c r="C20" i="8"/>
  <c r="B20" i="8"/>
  <c r="G17" i="8"/>
  <c r="F17" i="8"/>
  <c r="E17" i="8"/>
  <c r="D17" i="8"/>
  <c r="C17" i="8"/>
  <c r="B17" i="8"/>
  <c r="G10" i="8"/>
  <c r="F10" i="8"/>
  <c r="E10" i="8"/>
  <c r="D10" i="8"/>
  <c r="C10" i="8"/>
  <c r="B10" i="8"/>
  <c r="G39" i="7"/>
  <c r="G16" i="7" s="1"/>
  <c r="F39" i="7"/>
  <c r="E39" i="7"/>
  <c r="D39" i="7"/>
  <c r="C39" i="7"/>
  <c r="C16" i="7" s="1"/>
  <c r="B39" i="7"/>
  <c r="G32" i="7"/>
  <c r="F32" i="7"/>
  <c r="E32" i="7"/>
  <c r="D32" i="7"/>
  <c r="C32" i="7"/>
  <c r="B32" i="7"/>
  <c r="G29" i="7"/>
  <c r="F29" i="7"/>
  <c r="E29" i="7"/>
  <c r="D29" i="7"/>
  <c r="C29" i="7"/>
  <c r="B29" i="7"/>
  <c r="G26" i="7"/>
  <c r="F26" i="7"/>
  <c r="E26" i="7"/>
  <c r="D26" i="7"/>
  <c r="C26" i="7"/>
  <c r="B26" i="7"/>
  <c r="G20" i="7"/>
  <c r="F20" i="7"/>
  <c r="E20" i="7"/>
  <c r="D20" i="7"/>
  <c r="C20" i="7"/>
  <c r="B20" i="7"/>
  <c r="G17" i="7"/>
  <c r="F17" i="7"/>
  <c r="E17" i="7"/>
  <c r="D17" i="7"/>
  <c r="C17" i="7"/>
  <c r="B17" i="7"/>
  <c r="G10" i="7"/>
  <c r="F10" i="7"/>
  <c r="E10" i="7"/>
  <c r="D10" i="7"/>
  <c r="C10" i="7"/>
  <c r="B10" i="7"/>
  <c r="G39" i="6"/>
  <c r="F39" i="6"/>
  <c r="E39" i="6"/>
  <c r="D39" i="6"/>
  <c r="C39" i="6"/>
  <c r="B39" i="6"/>
  <c r="G32" i="6"/>
  <c r="F32" i="6"/>
  <c r="E32" i="6"/>
  <c r="D32" i="6"/>
  <c r="C32" i="6"/>
  <c r="B32" i="6"/>
  <c r="G29" i="6"/>
  <c r="F29" i="6"/>
  <c r="E29" i="6"/>
  <c r="D29" i="6"/>
  <c r="C29" i="6"/>
  <c r="B29" i="6"/>
  <c r="G26" i="6"/>
  <c r="F26" i="6"/>
  <c r="E26" i="6"/>
  <c r="D26" i="6"/>
  <c r="C26" i="6"/>
  <c r="B26" i="6"/>
  <c r="G20" i="6"/>
  <c r="F20" i="6"/>
  <c r="E20" i="6"/>
  <c r="D20" i="6"/>
  <c r="C20" i="6"/>
  <c r="B20" i="6"/>
  <c r="G17" i="6"/>
  <c r="F17" i="6"/>
  <c r="E17" i="6"/>
  <c r="D17" i="6"/>
  <c r="C17" i="6"/>
  <c r="B17" i="6"/>
  <c r="G10" i="6"/>
  <c r="F10" i="6"/>
  <c r="E10" i="6"/>
  <c r="D10" i="6"/>
  <c r="C10" i="6"/>
  <c r="B10" i="6"/>
  <c r="G39" i="5"/>
  <c r="F39" i="5"/>
  <c r="E39" i="5"/>
  <c r="D39" i="5"/>
  <c r="C39" i="5"/>
  <c r="B39" i="5"/>
  <c r="G32" i="5"/>
  <c r="F32" i="5"/>
  <c r="E32" i="5"/>
  <c r="D32" i="5"/>
  <c r="C32" i="5"/>
  <c r="B32" i="5"/>
  <c r="G29" i="5"/>
  <c r="F29" i="5"/>
  <c r="E29" i="5"/>
  <c r="D29" i="5"/>
  <c r="C29" i="5"/>
  <c r="B29" i="5"/>
  <c r="G26" i="5"/>
  <c r="F26" i="5"/>
  <c r="E26" i="5"/>
  <c r="D26" i="5"/>
  <c r="C26" i="5"/>
  <c r="B26" i="5"/>
  <c r="G20" i="5"/>
  <c r="F20" i="5"/>
  <c r="E20" i="5"/>
  <c r="D20" i="5"/>
  <c r="C20" i="5"/>
  <c r="B20" i="5"/>
  <c r="G17" i="5"/>
  <c r="F17" i="5"/>
  <c r="E17" i="5"/>
  <c r="D17" i="5"/>
  <c r="C17" i="5"/>
  <c r="B17" i="5"/>
  <c r="G10" i="5"/>
  <c r="F10" i="5"/>
  <c r="E10" i="5"/>
  <c r="D10" i="5"/>
  <c r="C10" i="5"/>
  <c r="B10" i="5"/>
  <c r="G20" i="4"/>
  <c r="F20" i="4"/>
  <c r="E20" i="4"/>
  <c r="D20" i="4"/>
  <c r="C20" i="4"/>
  <c r="B20" i="4"/>
  <c r="G17" i="4"/>
  <c r="F17" i="4"/>
  <c r="E17" i="4"/>
  <c r="D17" i="4"/>
  <c r="C17" i="4"/>
  <c r="B17" i="4"/>
  <c r="C16" i="14" l="1"/>
  <c r="C16" i="25"/>
  <c r="C69" i="10"/>
  <c r="D21" i="2" s="1"/>
  <c r="C69" i="18"/>
  <c r="D33" i="2" s="1"/>
  <c r="C69" i="16"/>
  <c r="D29" i="2" s="1"/>
  <c r="D28" i="2" s="1"/>
  <c r="G69" i="6"/>
  <c r="H17" i="2" s="1"/>
  <c r="E69" i="17"/>
  <c r="F32" i="2" s="1"/>
  <c r="G69" i="18"/>
  <c r="H33" i="2" s="1"/>
  <c r="C69" i="11"/>
  <c r="D22" i="2" s="1"/>
  <c r="F69" i="11"/>
  <c r="G22" i="2" s="1"/>
  <c r="G69" i="11"/>
  <c r="H22" i="2" s="1"/>
  <c r="B69" i="11"/>
  <c r="C22" i="2" s="1"/>
  <c r="G69" i="8"/>
  <c r="H19" i="2" s="1"/>
  <c r="G69" i="19"/>
  <c r="H35" i="2" s="1"/>
  <c r="F69" i="16"/>
  <c r="G29" i="2" s="1"/>
  <c r="G28" i="2" s="1"/>
  <c r="B69" i="8"/>
  <c r="C19" i="2" s="1"/>
  <c r="E69" i="14"/>
  <c r="F25" i="2" s="1"/>
  <c r="F69" i="5"/>
  <c r="G16" i="2" s="1"/>
  <c r="G69" i="5"/>
  <c r="H16" i="2" s="1"/>
  <c r="B69" i="7"/>
  <c r="C18" i="2" s="1"/>
  <c r="F69" i="8"/>
  <c r="G19" i="2" s="1"/>
  <c r="B69" i="10"/>
  <c r="C21" i="2" s="1"/>
  <c r="F69" i="14"/>
  <c r="G25" i="2" s="1"/>
  <c r="E69" i="19"/>
  <c r="F35" i="2" s="1"/>
  <c r="G69" i="17"/>
  <c r="H32" i="2" s="1"/>
  <c r="G69" i="15"/>
  <c r="H26" i="2" s="1"/>
  <c r="G69" i="13"/>
  <c r="H24" i="2" s="1"/>
  <c r="G69" i="12"/>
  <c r="H23" i="2" s="1"/>
  <c r="G69" i="10"/>
  <c r="H21" i="2" s="1"/>
  <c r="G69" i="9"/>
  <c r="H20" i="2" s="1"/>
  <c r="G69" i="16"/>
  <c r="H29" i="2" s="1"/>
  <c r="H28" i="2" s="1"/>
  <c r="G69" i="14"/>
  <c r="H25" i="2" s="1"/>
  <c r="F69" i="18"/>
  <c r="G33" i="2" s="1"/>
  <c r="F69" i="17"/>
  <c r="G32" i="2" s="1"/>
  <c r="F69" i="15"/>
  <c r="G26" i="2" s="1"/>
  <c r="F69" i="13"/>
  <c r="G24" i="2" s="1"/>
  <c r="F69" i="12"/>
  <c r="G23" i="2" s="1"/>
  <c r="F69" i="10"/>
  <c r="G21" i="2" s="1"/>
  <c r="F69" i="9"/>
  <c r="G20" i="2" s="1"/>
  <c r="F69" i="6"/>
  <c r="G17" i="2" s="1"/>
  <c r="E69" i="18"/>
  <c r="F33" i="2" s="1"/>
  <c r="E69" i="15"/>
  <c r="F26" i="2" s="1"/>
  <c r="E69" i="13"/>
  <c r="F24" i="2" s="1"/>
  <c r="E69" i="12"/>
  <c r="F23" i="2" s="1"/>
  <c r="E69" i="9"/>
  <c r="F20" i="2" s="1"/>
  <c r="E69" i="8"/>
  <c r="F19" i="2" s="1"/>
  <c r="E69" i="7"/>
  <c r="F18" i="2" s="1"/>
  <c r="E69" i="6"/>
  <c r="F17" i="2" s="1"/>
  <c r="E69" i="5"/>
  <c r="F16" i="2" s="1"/>
  <c r="C69" i="17"/>
  <c r="D32" i="2" s="1"/>
  <c r="C69" i="7"/>
  <c r="D18" i="2" s="1"/>
  <c r="C69" i="6"/>
  <c r="D17" i="2" s="1"/>
  <c r="D69" i="18"/>
  <c r="E33" i="2" s="1"/>
  <c r="D69" i="14"/>
  <c r="E25" i="2" s="1"/>
  <c r="G69" i="7"/>
  <c r="H18" i="2" s="1"/>
  <c r="E69" i="16"/>
  <c r="F29" i="2" s="1"/>
  <c r="F28" i="2" s="1"/>
  <c r="B69" i="6"/>
  <c r="C17" i="2" s="1"/>
  <c r="B69" i="14"/>
  <c r="C25" i="2" s="1"/>
  <c r="D69" i="16"/>
  <c r="E29" i="2" s="1"/>
  <c r="E28" i="2" s="1"/>
  <c r="D69" i="17"/>
  <c r="E32" i="2" s="1"/>
  <c r="B69" i="19"/>
  <c r="C35" i="2" s="1"/>
  <c r="B69" i="5"/>
  <c r="C16" i="2" s="1"/>
  <c r="C69" i="8"/>
  <c r="D19" i="2" s="1"/>
  <c r="E69" i="10"/>
  <c r="F21" i="2" s="1"/>
  <c r="F69" i="7"/>
  <c r="G18" i="2" s="1"/>
  <c r="B69" i="16"/>
  <c r="C29" i="2" s="1"/>
  <c r="C28" i="2" s="1"/>
  <c r="B69" i="17"/>
  <c r="C32" i="2" s="1"/>
  <c r="F69" i="19"/>
  <c r="G35" i="2" s="1"/>
  <c r="D69" i="19"/>
  <c r="E35" i="2" s="1"/>
  <c r="D69" i="15"/>
  <c r="E26" i="2" s="1"/>
  <c r="D69" i="13"/>
  <c r="E24" i="2" s="1"/>
  <c r="D69" i="12"/>
  <c r="E23" i="2" s="1"/>
  <c r="D69" i="10"/>
  <c r="E21" i="2" s="1"/>
  <c r="D69" i="9"/>
  <c r="E20" i="2" s="1"/>
  <c r="D69" i="8"/>
  <c r="E19" i="2" s="1"/>
  <c r="D69" i="7"/>
  <c r="E18" i="2" s="1"/>
  <c r="D69" i="5"/>
  <c r="E16" i="2" s="1"/>
  <c r="C69" i="19"/>
  <c r="D35" i="2" s="1"/>
  <c r="C69" i="15"/>
  <c r="D26" i="2" s="1"/>
  <c r="C69" i="14"/>
  <c r="D25" i="2" s="1"/>
  <c r="C69" i="13"/>
  <c r="D24" i="2" s="1"/>
  <c r="C69" i="12"/>
  <c r="D23" i="2" s="1"/>
  <c r="C69" i="9"/>
  <c r="D20" i="2" s="1"/>
  <c r="C69" i="5"/>
  <c r="D16" i="2" s="1"/>
  <c r="B69" i="18"/>
  <c r="C33" i="2" s="1"/>
  <c r="B69" i="15"/>
  <c r="C26" i="2" s="1"/>
  <c r="B69" i="13"/>
  <c r="C24" i="2" s="1"/>
  <c r="B69" i="12"/>
  <c r="C23" i="2" s="1"/>
  <c r="B69" i="9"/>
  <c r="C20" i="2" s="1"/>
  <c r="B69" i="25"/>
  <c r="G39" i="4"/>
  <c r="F39" i="4"/>
  <c r="E39" i="4"/>
  <c r="D39" i="4"/>
  <c r="C39" i="4"/>
  <c r="B39" i="4"/>
  <c r="G32" i="4"/>
  <c r="F32" i="4"/>
  <c r="E32" i="4"/>
  <c r="D32" i="4"/>
  <c r="C32" i="4"/>
  <c r="B32" i="4"/>
  <c r="G29" i="4"/>
  <c r="F29" i="4"/>
  <c r="E29" i="4"/>
  <c r="D29" i="4"/>
  <c r="C29" i="4"/>
  <c r="B29" i="4"/>
  <c r="G26" i="4"/>
  <c r="F26" i="4"/>
  <c r="E26" i="4"/>
  <c r="D26" i="4"/>
  <c r="C26" i="4"/>
  <c r="B26" i="4"/>
  <c r="G10" i="4"/>
  <c r="F10" i="4"/>
  <c r="E10" i="4"/>
  <c r="D10" i="4"/>
  <c r="C10" i="4"/>
  <c r="B10" i="4"/>
  <c r="F69" i="25" l="1"/>
  <c r="E69" i="25"/>
  <c r="E69" i="4"/>
  <c r="F15" i="2" s="1"/>
  <c r="F14" i="2" s="1"/>
  <c r="F69" i="4"/>
  <c r="G15" i="2" s="1"/>
  <c r="G14" i="2" s="1"/>
  <c r="C69" i="25"/>
  <c r="G31" i="2"/>
  <c r="E31" i="2"/>
  <c r="H31" i="2"/>
  <c r="F31" i="2"/>
  <c r="G69" i="25"/>
  <c r="D31" i="2"/>
  <c r="C31" i="2"/>
  <c r="G69" i="4"/>
  <c r="H15" i="2" s="1"/>
  <c r="H14" i="2" s="1"/>
  <c r="D69" i="25"/>
  <c r="D69" i="6"/>
  <c r="B69" i="4"/>
  <c r="C15" i="2" s="1"/>
  <c r="C14" i="2" s="1"/>
  <c r="C69" i="4"/>
  <c r="D15" i="2" s="1"/>
  <c r="D14" i="2" s="1"/>
  <c r="D69" i="4"/>
  <c r="E15" i="2" s="1"/>
  <c r="G36" i="2" l="1"/>
  <c r="H36" i="2"/>
  <c r="F36" i="2"/>
  <c r="C36" i="2"/>
  <c r="D36" i="2"/>
  <c r="E17" i="2"/>
  <c r="E14" i="2" l="1"/>
  <c r="E36" i="2" l="1"/>
</calcChain>
</file>

<file path=xl/sharedStrings.xml><?xml version="1.0" encoding="utf-8"?>
<sst xmlns="http://schemas.openxmlformats.org/spreadsheetml/2006/main" count="1194" uniqueCount="121">
  <si>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</si>
  <si>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</si>
  <si>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</si>
  <si>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</si>
  <si>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</si>
  <si>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</si>
  <si>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</si>
  <si>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</si>
  <si>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</si>
  <si>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</si>
  <si>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</si>
  <si>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</si>
  <si>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</si>
  <si>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</si>
  <si>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</si>
  <si>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</si>
  <si>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</si>
  <si>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</si>
  <si>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</si>
  <si>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</si>
  <si>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</si>
  <si>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</si>
  <si>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</si>
  <si>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</si>
  <si>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2200.01.01 - Бюджетна програма „Земеделски земи”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</si>
  <si>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(§10-00)</t>
  </si>
  <si>
    <t>Средствата за покриване на разходите, свързани с епизоотични рискове съгласно чл. 108 от Закона за ветеринарномедицинската дейност (§10-00)</t>
  </si>
  <si>
    <t>Лихви по външни заеми</t>
  </si>
  <si>
    <t>Държавен инвестиционен заемпо Проект за изграждане пазари на едро в Република България.</t>
  </si>
  <si>
    <t>Стипендии</t>
  </si>
  <si>
    <t>Стипендии за редовни докторанти по Закона за висшето образование (§40-00)</t>
  </si>
  <si>
    <t>Текущи трансфери, обезщетения и помощи за домакинствата</t>
  </si>
  <si>
    <t xml:space="preserve">Субсидии и други текущи трансфери за нефинансови предприятия 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</si>
  <si>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</t>
  </si>
  <si>
    <t>Разходи за членски внос и участие в нетърговски организации и дейности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</si>
  <si>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сухраняването им като национално богатство (§43-00)</t>
  </si>
  <si>
    <t>Политика в областта на земеделието и селските райони</t>
  </si>
  <si>
    <t>2200.01.00</t>
  </si>
  <si>
    <t>Бюджетна програма „Земеделски земи“</t>
  </si>
  <si>
    <t>2200.01.01</t>
  </si>
  <si>
    <t>2200.01.02</t>
  </si>
  <si>
    <t xml:space="preserve">Бюджетна програма „Природни ресурси в селските райони“ </t>
  </si>
  <si>
    <t>2200.01.03</t>
  </si>
  <si>
    <t>Бюджетна програма „Растениевъдство“</t>
  </si>
  <si>
    <t>2200.01.04</t>
  </si>
  <si>
    <t>Бюджетна програма „Хидромелиорации“</t>
  </si>
  <si>
    <t>2200.01.05</t>
  </si>
  <si>
    <t>Бюджетна програма „Животновъдство“</t>
  </si>
  <si>
    <t>2200.01.06</t>
  </si>
  <si>
    <t>Бюджетна програма „Организация на пазарите и държавни помощи“</t>
  </si>
  <si>
    <t>2200.01.07</t>
  </si>
  <si>
    <t>Бюджетна програма „Агростатистика, анализи и прогнози“</t>
  </si>
  <si>
    <t>2200.01.08</t>
  </si>
  <si>
    <t>Бюджетна програма „Научни изследвания“</t>
  </si>
  <si>
    <t>2200.01.09</t>
  </si>
  <si>
    <t>Бюджетна програма „Съвети и консултации“</t>
  </si>
  <si>
    <t>2200.01.10</t>
  </si>
  <si>
    <t>Бюджетна програма „Земеделска техника“</t>
  </si>
  <si>
    <t>2200.01.11</t>
  </si>
  <si>
    <t>Бюджетна програма „Безопасност по хранителната верига“</t>
  </si>
  <si>
    <t>2200.01.12</t>
  </si>
  <si>
    <t>Бюджетна програма „Подобряване на живота в селските райони“</t>
  </si>
  <si>
    <t>2200.02.00</t>
  </si>
  <si>
    <t>Политика в областта на рибарството и аквакултурите</t>
  </si>
  <si>
    <t>2200.02.01</t>
  </si>
  <si>
    <t>Бюджетна програма „Рибарство и аквакултури“</t>
  </si>
  <si>
    <t>2200.03.00</t>
  </si>
  <si>
    <t>Политика в областта на съхраняването и увеличаването на горите и дивеча</t>
  </si>
  <si>
    <t>2200.03.01</t>
  </si>
  <si>
    <t>Бюджетна програма „Специализирани дейности в горските територии“</t>
  </si>
  <si>
    <t>2200.03.02</t>
  </si>
  <si>
    <t>Бюджетна програма „Планиране, опазване от посегателства, пожари и лесозащита“</t>
  </si>
  <si>
    <t>2200.04.00</t>
  </si>
  <si>
    <t xml:space="preserve">2200.01.02 - Бюджетна програма „Природни ресурси в селските райони“ </t>
  </si>
  <si>
    <t>2200.01.03 - Бюджетна програма „Растениевъдство“</t>
  </si>
  <si>
    <t>2200.01.04 - Бюджетна програма „Хидромелиорации“</t>
  </si>
  <si>
    <t>2200.01.05 - Бюджетна програма „Животновъдство“</t>
  </si>
  <si>
    <t>2200.01.06 - Бюджетна програма „Организация на пазарите и държавни помощи“</t>
  </si>
  <si>
    <t>2200.01.07 - Бюджетна програма „Агростатистика, анализи и прогнози“</t>
  </si>
  <si>
    <t>2200.01.08 - Бюджетна програма „Научни изследвания“</t>
  </si>
  <si>
    <t>2200.01.09 - Бюджетна програма „Съвети и консултации“</t>
  </si>
  <si>
    <t>2200.01.10 - Бюджетна програма „Земеделска техника“</t>
  </si>
  <si>
    <t>2200.01.11 - Бюджетна програма „Безопасност по хранителната верига“</t>
  </si>
  <si>
    <t>2200.01.12 - Бюджетна програма „Подобряване на живота в селските райони“</t>
  </si>
  <si>
    <t>2200.02.01 - Бюджетна програма „Рибарство и аквакултури“</t>
  </si>
  <si>
    <t>2200.03.01 - Бюджетна програма „Специализирани дейности в горските територии“</t>
  </si>
  <si>
    <t>2200.03.02 -Бюджетна програма „Планиране, опазване от посегателства, пожари и лесозащита“</t>
  </si>
  <si>
    <t>2200.04.00 - Бюджетна програма „Администрация“</t>
  </si>
  <si>
    <t>Субсидии за компенсиране на несправедливата финансова тежест от извършване на обществена услуга за защита от вредното въздействие на водите, възложена на „Напоителни системи“ ЕАД (§43-00), съгласно § 4а от ПЗР на закона за водите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</si>
  <si>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съхраняването им като национално богатство (§43-00)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</si>
  <si>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дейност.(§42-00)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</si>
  <si>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(§43-00)</t>
  </si>
  <si>
    <t>* Класификационен код съгласно Решение № 780 на Министерския съвет от 2023 г.</t>
  </si>
  <si>
    <t>Лихви по държавен инвестиционен заем с краен бенефициент - търговско дружество</t>
  </si>
  <si>
    <t>Субсидии за спасителни и неотложни аварийни работи при бедствия (§43-00)</t>
  </si>
  <si>
    <t>Закон 2025</t>
  </si>
  <si>
    <t>Уточнен план 2025 г.</t>
  </si>
  <si>
    <t>31 март 2025 г.</t>
  </si>
  <si>
    <t>30 юни 2025 г.</t>
  </si>
  <si>
    <t>30 септември 2025 г.</t>
  </si>
  <si>
    <t>31 декември 2025 г.</t>
  </si>
  <si>
    <t>Разходи за членски внос в Организация по прехрана и земеделие на Обединените нации (FAO) (§46-00)</t>
  </si>
  <si>
    <t>Разходи за членски внос  в Международната асоциация на семетестващите лаборатории (ISTA) (§46-00)</t>
  </si>
  <si>
    <t>Разходи за членски внос  в Организацията за икономическо  сътрудничество и развитие (OECD) (§46-00)</t>
  </si>
  <si>
    <t>Разходи за членски  в Службата на Общността за сортовете растения (CPVO) (§46-00)</t>
  </si>
  <si>
    <t>Разходи за членски внос  в Международната организация по лозата и виното (OIV) (§46-00)</t>
  </si>
  <si>
    <t>Разходи за членски внос в Международния комитет за контрол на животните (ICAR) (§46-00)</t>
  </si>
  <si>
    <t>Разходи за членски внос в Европейски регионален координационен център за животински генетични ресурси (ERFP) (§46-00)</t>
  </si>
  <si>
    <t>Разходи за членски внос в Европейската и средиземноморска организация по растителна защита (EPPO и EUPHRESCO) (§46-00)</t>
  </si>
  <si>
    <t>Разходи за членски внос в Световната организация за здравеопазване на животните (OIE) (§46-00)</t>
  </si>
  <si>
    <t>Разходи за членски внос в Организацията по прехрана и земеделие на Обединените нации (FAO)  (§46-00)</t>
  </si>
  <si>
    <t>Разходи за членски внос във Федерацията на ветеринарните лекари в Европа (FVE) (§46-00)</t>
  </si>
  <si>
    <t>Разходи за членски внос в Генералната комисия по рибарство (GFCM) (§46-00)</t>
  </si>
  <si>
    <t>Разходи за членски внос  в Организацията за икономическо   сътрудничество и развитие (ОИСР) (OECD) (§46-00)</t>
  </si>
  <si>
    <t>Разходи за членски внос в Международния съвет по лова и опазване на дивеча и ОИСР (§46-00)</t>
  </si>
  <si>
    <t>Администрирана издръжка, съгласно чл. 275 от Закона за ветеринарномедицинската дейност (отстраняване и унищожаване на мъртви животни) (§10-00)</t>
  </si>
  <si>
    <t>на : Министерство на земеделието и храните към 31.12.2025 г.</t>
  </si>
  <si>
    <t>към 31.12.2025 г.</t>
  </si>
  <si>
    <t>Капиталови трансфери</t>
  </si>
  <si>
    <t>Капиталови трансфери за укрепване на траен горски път „Караманица - Превала“ (55-00)</t>
  </si>
  <si>
    <t>Субсидии за компенсиране на несправедливата финансова тежест от извършване на услуга от общ икономически интерес за доставка за вода за напояване, възложена на „Напоителни системи“ ЕАД, (§43-00)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</si>
</sst>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5" x14ac:knownFonts="1">
    <font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0"/>
      <color theme="1"/>
      <name val="Times New Roman"/>
      <family val="2"/>
    </font>
    <font>
      <sz val="10"/>
      <color theme="0"/>
      <name val="Times New Roman"/>
      <family val="2"/>
    </font>
    <font>
      <sz val="10"/>
      <color rgb="FF000000"/>
      <name val="Times New Roman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2"/>
    </font>
    <font>
      <sz val="10"/>
      <color theme="3" tint="0.79998168889431442"/>
      <name val="Times New Roman"/>
      <family val="1"/>
      <charset val="204"/>
    </font>
    <font>
      <sz val="10"/>
      <color rgb="FFFF0000"/>
      <name val="Times New Roman"/>
      <family val="2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ont="1"/>
    <xf numFmtId="0" fontId="4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 indent="1"/>
    </xf>
    <xf numFmtId="0" fontId="4" fillId="3" borderId="11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vertical="center" wrapText="1"/>
    </xf>
    <xf numFmtId="3" fontId="0" fillId="0" borderId="0" xfId="0" applyNumberFormat="1" applyFont="1" applyFill="1"/>
    <xf numFmtId="0" fontId="0" fillId="0" borderId="0" xfId="0" applyFont="1" applyFill="1"/>
    <xf numFmtId="0" fontId="0" fillId="0" borderId="11" xfId="0" applyFont="1" applyFill="1" applyBorder="1" applyAlignment="1">
      <alignment horizontal="left" vertical="center" wrapText="1" indent="2"/>
    </xf>
    <xf numFmtId="0" fontId="5" fillId="0" borderId="11" xfId="0" applyFont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11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right" vertical="center" wrapText="1"/>
    </xf>
    <xf numFmtId="164" fontId="0" fillId="3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 indent="15"/>
    </xf>
    <xf numFmtId="0" fontId="4" fillId="0" borderId="0" xfId="0" applyFont="1" applyFill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3" fontId="0" fillId="0" borderId="0" xfId="0" applyNumberFormat="1" applyFont="1"/>
    <xf numFmtId="3" fontId="4" fillId="5" borderId="6" xfId="0" applyNumberFormat="1" applyFont="1" applyFill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Fill="1" applyBorder="1" applyAlignment="1">
      <alignment horizontal="right" vertical="center" wrapText="1"/>
    </xf>
    <xf numFmtId="3" fontId="0" fillId="5" borderId="6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164" fontId="0" fillId="4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164" fontId="0" fillId="0" borderId="0" xfId="0" applyNumberFormat="1" applyFont="1"/>
    <xf numFmtId="164" fontId="0" fillId="0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wrapText="1"/>
    </xf>
    <xf numFmtId="0" fontId="7" fillId="0" borderId="11" xfId="0" applyFont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8" fillId="0" borderId="0" xfId="0" applyFont="1" applyFill="1"/>
    <xf numFmtId="164" fontId="8" fillId="0" borderId="11" xfId="0" applyNumberFormat="1" applyFont="1" applyBorder="1" applyAlignment="1">
      <alignment horizontal="right" vertical="center" wrapText="1"/>
    </xf>
    <xf numFmtId="3" fontId="8" fillId="0" borderId="0" xfId="0" applyNumberFormat="1" applyFont="1" applyFill="1"/>
    <xf numFmtId="0" fontId="8" fillId="0" borderId="0" xfId="0" applyFont="1"/>
    <xf numFmtId="164" fontId="0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0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Fill="1"/>
    <xf numFmtId="164" fontId="0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4" fontId="8" fillId="0" borderId="11" xfId="0" applyNumberFormat="1" applyFont="1" applyFill="1" applyBorder="1" applyAlignment="1">
      <alignment horizontal="right" vertical="center" wrapText="1"/>
    </xf>
    <xf numFmtId="164" fontId="10" fillId="0" borderId="1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4" fontId="8" fillId="0" borderId="6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/>
    <xf numFmtId="0" fontId="8" fillId="0" borderId="11" xfId="0" applyFont="1" applyFill="1" applyBorder="1" applyAlignment="1">
      <alignment vertical="center" wrapText="1"/>
    </xf>
    <xf numFmtId="0" fontId="0" fillId="0" borderId="0" xfId="0" applyFill="1"/>
    <xf numFmtId="164" fontId="13" fillId="0" borderId="1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0" fillId="0" borderId="12" xfId="0" applyNumberFormat="1" applyBorder="1" applyAlignment="1">
      <alignment vertical="center"/>
    </xf>
    <xf numFmtId="164" fontId="10" fillId="0" borderId="0" xfId="0" applyNumberFormat="1" applyFont="1" applyFill="1"/>
    <xf numFmtId="164" fontId="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/>
    <xf numFmtId="164" fontId="1" fillId="0" borderId="0" xfId="0" applyNumberFormat="1" applyFont="1" applyFill="1"/>
    <xf numFmtId="0" fontId="1" fillId="0" borderId="0" xfId="0" applyFont="1" applyFill="1"/>
    <xf numFmtId="0" fontId="0" fillId="3" borderId="1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T44"/>
  <sheetViews>
    <sheetView tabSelected="1" zoomScale="80" zoomScaleNormal="80" workbookViewId="0">
      <selection activeCell="J9" sqref="J9:Y39"/>
    </sheetView>
  </sheetViews>
  <sheetFormatPr defaultRowHeight="12.75" x14ac:dyDescent="0.2"/>
  <cols>
    <col min="1" max="1" width="15" style="1" customWidth="1"/>
    <col min="2" max="2" width="49.83203125" style="1" customWidth="1"/>
    <col min="3" max="3" width="16.1640625" style="45" customWidth="1"/>
    <col min="4" max="4" width="13.83203125" style="1" customWidth="1"/>
    <col min="5" max="5" width="15.6640625" style="1" customWidth="1"/>
    <col min="6" max="6" width="15.1640625" style="1" customWidth="1"/>
    <col min="7" max="7" width="16.1640625" style="1" customWidth="1"/>
    <col min="8" max="8" width="14.83203125" style="1" customWidth="1"/>
    <col min="9" max="9" width="9.33203125" style="1"/>
    <col min="10" max="10" width="15.83203125" style="10" customWidth="1"/>
    <col min="11" max="11" width="11.83203125" style="1" bestFit="1" customWidth="1"/>
    <col min="12" max="12" width="9.33203125" style="1"/>
    <col min="13" max="13" width="18.6640625" style="1" customWidth="1"/>
    <col min="14" max="14" width="17.1640625" style="1" customWidth="1"/>
    <col min="15" max="15" width="35.5" style="1" customWidth="1"/>
    <col min="16" max="16" width="12" style="1" customWidth="1"/>
    <col min="17" max="18" width="9.33203125" style="1"/>
    <col min="19" max="19" width="12.6640625" style="1" bestFit="1" customWidth="1"/>
    <col min="20" max="16384" width="9.33203125" style="1"/>
  </cols>
  <sheetData>
    <row r="3" spans="1:20" ht="42" customHeight="1" x14ac:dyDescent="0.2">
      <c r="A3" s="96" t="s">
        <v>14</v>
      </c>
      <c r="B3" s="96"/>
      <c r="C3" s="96"/>
      <c r="D3" s="96"/>
      <c r="E3" s="96"/>
      <c r="F3" s="96"/>
      <c r="G3" s="96"/>
      <c r="H3" s="96"/>
    </row>
    <row r="4" spans="1:20" x14ac:dyDescent="0.2">
      <c r="A4" s="97" t="s">
        <v>116</v>
      </c>
      <c r="B4" s="97"/>
      <c r="C4" s="97"/>
      <c r="D4" s="97"/>
      <c r="E4" s="97"/>
      <c r="F4" s="97"/>
      <c r="G4" s="97"/>
      <c r="H4" s="97"/>
    </row>
    <row r="5" spans="1:20" x14ac:dyDescent="0.2">
      <c r="A5" s="98" t="s">
        <v>20</v>
      </c>
      <c r="B5" s="99"/>
      <c r="C5" s="99"/>
      <c r="D5" s="99"/>
      <c r="E5" s="99"/>
      <c r="F5" s="99"/>
      <c r="G5" s="99"/>
      <c r="H5" s="99"/>
    </row>
    <row r="6" spans="1:20" x14ac:dyDescent="0.2">
      <c r="A6" s="43"/>
    </row>
    <row r="7" spans="1:20" x14ac:dyDescent="0.2">
      <c r="A7" s="97" t="s">
        <v>22</v>
      </c>
      <c r="B7" s="97"/>
      <c r="C7" s="97"/>
      <c r="D7" s="97"/>
      <c r="E7" s="97"/>
      <c r="F7" s="97"/>
      <c r="G7" s="97"/>
      <c r="H7" s="97"/>
    </row>
    <row r="8" spans="1:20" x14ac:dyDescent="0.2">
      <c r="A8" s="97" t="s">
        <v>117</v>
      </c>
      <c r="B8" s="97"/>
      <c r="C8" s="97"/>
      <c r="D8" s="97"/>
      <c r="E8" s="97"/>
      <c r="F8" s="97"/>
      <c r="G8" s="97"/>
      <c r="H8" s="97"/>
    </row>
    <row r="9" spans="1:20" x14ac:dyDescent="0.2">
      <c r="A9" s="99" t="s">
        <v>21</v>
      </c>
      <c r="B9" s="99"/>
      <c r="C9" s="99"/>
      <c r="D9" s="99"/>
      <c r="E9" s="99"/>
      <c r="F9" s="99"/>
      <c r="G9" s="99"/>
      <c r="H9" s="99"/>
    </row>
    <row r="10" spans="1:20" ht="13.5" thickBot="1" x14ac:dyDescent="0.25">
      <c r="A10" s="24" t="s">
        <v>3</v>
      </c>
      <c r="H10" s="25" t="s">
        <v>3</v>
      </c>
      <c r="I10" s="10"/>
    </row>
    <row r="11" spans="1:20" ht="12.75" customHeight="1" x14ac:dyDescent="0.2">
      <c r="A11" s="93" t="s">
        <v>15</v>
      </c>
      <c r="B11" s="93" t="s">
        <v>23</v>
      </c>
      <c r="C11" s="103" t="s">
        <v>95</v>
      </c>
      <c r="D11" s="100" t="s">
        <v>96</v>
      </c>
      <c r="E11" s="26" t="s">
        <v>4</v>
      </c>
      <c r="F11" s="26" t="s">
        <v>4</v>
      </c>
      <c r="G11" s="26" t="s">
        <v>4</v>
      </c>
      <c r="H11" s="26" t="s">
        <v>4</v>
      </c>
      <c r="I11" s="10"/>
    </row>
    <row r="12" spans="1:20" x14ac:dyDescent="0.2">
      <c r="A12" s="94"/>
      <c r="B12" s="94"/>
      <c r="C12" s="104"/>
      <c r="D12" s="101"/>
      <c r="E12" s="27" t="s">
        <v>5</v>
      </c>
      <c r="F12" s="27" t="s">
        <v>5</v>
      </c>
      <c r="G12" s="27" t="s">
        <v>5</v>
      </c>
      <c r="H12" s="27" t="s">
        <v>5</v>
      </c>
      <c r="I12" s="10"/>
    </row>
    <row r="13" spans="1:20" ht="26.25" thickBot="1" x14ac:dyDescent="0.25">
      <c r="A13" s="95"/>
      <c r="B13" s="95"/>
      <c r="C13" s="105"/>
      <c r="D13" s="102"/>
      <c r="E13" s="28" t="s">
        <v>97</v>
      </c>
      <c r="F13" s="29" t="s">
        <v>98</v>
      </c>
      <c r="G13" s="29" t="s">
        <v>99</v>
      </c>
      <c r="H13" s="29" t="s">
        <v>100</v>
      </c>
      <c r="I13" s="10"/>
      <c r="J13" s="90"/>
      <c r="K13" s="90"/>
    </row>
    <row r="14" spans="1:20" ht="26.25" thickBot="1" x14ac:dyDescent="0.25">
      <c r="A14" s="30" t="s">
        <v>37</v>
      </c>
      <c r="B14" s="31" t="s">
        <v>36</v>
      </c>
      <c r="C14" s="46">
        <f>SUM(C15:C26)</f>
        <v>276449600</v>
      </c>
      <c r="D14" s="46">
        <f t="shared" ref="D14:H14" si="0">SUM(D15:D26)</f>
        <v>394561416</v>
      </c>
      <c r="E14" s="46">
        <f t="shared" si="0"/>
        <v>64289197</v>
      </c>
      <c r="F14" s="46">
        <f t="shared" si="0"/>
        <v>191922097</v>
      </c>
      <c r="G14" s="46">
        <f t="shared" si="0"/>
        <v>266102622</v>
      </c>
      <c r="H14" s="46">
        <f t="shared" si="0"/>
        <v>389942773</v>
      </c>
      <c r="I14" s="10"/>
      <c r="J14" s="82"/>
      <c r="K14" s="9"/>
      <c r="L14" s="9"/>
      <c r="M14" s="10"/>
      <c r="N14" s="9"/>
      <c r="O14" s="10"/>
      <c r="P14" s="45"/>
      <c r="T14" s="45"/>
    </row>
    <row r="15" spans="1:20" ht="13.5" thickBot="1" x14ac:dyDescent="0.25">
      <c r="A15" s="32" t="s">
        <v>39</v>
      </c>
      <c r="B15" s="33" t="s">
        <v>38</v>
      </c>
      <c r="C15" s="47">
        <f>'1'!B69</f>
        <v>65516700</v>
      </c>
      <c r="D15" s="47">
        <f>'1'!C69</f>
        <v>69150880</v>
      </c>
      <c r="E15" s="47">
        <f>'1'!D69</f>
        <v>14558552</v>
      </c>
      <c r="F15" s="47">
        <f>'1'!E69</f>
        <v>30419051</v>
      </c>
      <c r="G15" s="47">
        <f>'1'!F69</f>
        <v>46312872</v>
      </c>
      <c r="H15" s="47">
        <f>'1'!G69</f>
        <v>69152582</v>
      </c>
      <c r="I15" s="10"/>
      <c r="K15" s="9"/>
      <c r="L15" s="9"/>
      <c r="M15" s="10"/>
      <c r="N15" s="9"/>
      <c r="O15" s="10"/>
      <c r="P15" s="45"/>
      <c r="Q15" s="45"/>
      <c r="T15" s="45"/>
    </row>
    <row r="16" spans="1:20" ht="26.25" thickBot="1" x14ac:dyDescent="0.25">
      <c r="A16" s="32" t="s">
        <v>40</v>
      </c>
      <c r="B16" s="33" t="s">
        <v>41</v>
      </c>
      <c r="C16" s="47">
        <f>'2'!B69</f>
        <v>112900</v>
      </c>
      <c r="D16" s="47">
        <f>'2'!C69</f>
        <v>126340</v>
      </c>
      <c r="E16" s="47">
        <f>'2'!D69</f>
        <v>30523</v>
      </c>
      <c r="F16" s="47">
        <f>'2'!E69</f>
        <v>62935</v>
      </c>
      <c r="G16" s="47">
        <f>'2'!F69</f>
        <v>95533</v>
      </c>
      <c r="H16" s="47">
        <f>'2'!G69</f>
        <v>126340</v>
      </c>
      <c r="I16" s="10"/>
      <c r="K16" s="9"/>
      <c r="L16" s="9"/>
      <c r="M16" s="10"/>
      <c r="N16" s="9"/>
      <c r="O16" s="10"/>
      <c r="P16" s="45"/>
      <c r="Q16" s="45"/>
      <c r="T16" s="45"/>
    </row>
    <row r="17" spans="1:20" ht="13.5" thickBot="1" x14ac:dyDescent="0.25">
      <c r="A17" s="32" t="s">
        <v>42</v>
      </c>
      <c r="B17" s="33" t="s">
        <v>43</v>
      </c>
      <c r="C17" s="47">
        <f>'3'!B69</f>
        <v>40950600</v>
      </c>
      <c r="D17" s="47">
        <f>'3'!C69</f>
        <v>57506655</v>
      </c>
      <c r="E17" s="47">
        <f>'3'!D69</f>
        <v>11079299</v>
      </c>
      <c r="F17" s="47">
        <f>'3'!E69</f>
        <v>24992094</v>
      </c>
      <c r="G17" s="47">
        <f>'3'!F69</f>
        <v>39715083</v>
      </c>
      <c r="H17" s="47">
        <f>'3'!G69</f>
        <v>57506619</v>
      </c>
      <c r="I17" s="10"/>
      <c r="K17" s="9"/>
      <c r="L17" s="9"/>
      <c r="M17" s="10"/>
      <c r="N17" s="9"/>
      <c r="O17" s="10"/>
      <c r="P17" s="45"/>
      <c r="Q17" s="45"/>
      <c r="T17" s="45"/>
    </row>
    <row r="18" spans="1:20" ht="13.5" thickBot="1" x14ac:dyDescent="0.25">
      <c r="A18" s="32" t="s">
        <v>44</v>
      </c>
      <c r="B18" s="33" t="s">
        <v>45</v>
      </c>
      <c r="C18" s="47">
        <f>'4'!B69</f>
        <v>37996000</v>
      </c>
      <c r="D18" s="47">
        <f>'4'!C69</f>
        <v>53463151</v>
      </c>
      <c r="E18" s="47">
        <f>'4'!D69</f>
        <v>5767939</v>
      </c>
      <c r="F18" s="47">
        <f>'4'!E69</f>
        <v>16066560</v>
      </c>
      <c r="G18" s="47">
        <f>'4'!F69</f>
        <v>22905662</v>
      </c>
      <c r="H18" s="47">
        <f>'4'!G69</f>
        <v>48843007</v>
      </c>
      <c r="I18" s="10"/>
      <c r="K18" s="9"/>
      <c r="L18" s="9"/>
      <c r="M18" s="10"/>
      <c r="N18" s="9"/>
      <c r="O18" s="10"/>
      <c r="P18" s="45"/>
      <c r="Q18" s="45"/>
      <c r="T18" s="45"/>
    </row>
    <row r="19" spans="1:20" ht="13.5" thickBot="1" x14ac:dyDescent="0.25">
      <c r="A19" s="32" t="s">
        <v>46</v>
      </c>
      <c r="B19" s="33" t="s">
        <v>47</v>
      </c>
      <c r="C19" s="47">
        <f>'5'!B69</f>
        <v>5051000</v>
      </c>
      <c r="D19" s="47">
        <f>'5'!C69</f>
        <v>8156970</v>
      </c>
      <c r="E19" s="47">
        <f>'5'!D69</f>
        <v>1092135</v>
      </c>
      <c r="F19" s="47">
        <f>'5'!E69</f>
        <v>3330381</v>
      </c>
      <c r="G19" s="47">
        <f>'5'!F69</f>
        <v>4314767</v>
      </c>
      <c r="H19" s="47">
        <f>'5'!G69</f>
        <v>8156969</v>
      </c>
      <c r="I19" s="10"/>
      <c r="K19" s="9"/>
      <c r="L19" s="9"/>
      <c r="M19" s="10"/>
      <c r="N19" s="9"/>
      <c r="O19" s="10"/>
      <c r="P19" s="45"/>
      <c r="Q19" s="45"/>
      <c r="T19" s="45"/>
    </row>
    <row r="20" spans="1:20" ht="26.25" thickBot="1" x14ac:dyDescent="0.25">
      <c r="A20" s="32" t="s">
        <v>48</v>
      </c>
      <c r="B20" s="33" t="s">
        <v>49</v>
      </c>
      <c r="C20" s="47">
        <f>'6'!B69</f>
        <v>2361800</v>
      </c>
      <c r="D20" s="47">
        <f>'6'!C69</f>
        <v>2388118</v>
      </c>
      <c r="E20" s="47">
        <f>'6'!D69</f>
        <v>588045</v>
      </c>
      <c r="F20" s="47">
        <f>'6'!E69</f>
        <v>1207700</v>
      </c>
      <c r="G20" s="47">
        <f>'6'!F69</f>
        <v>1789579</v>
      </c>
      <c r="H20" s="47">
        <f>'6'!G69</f>
        <v>2388118</v>
      </c>
      <c r="I20" s="10"/>
      <c r="K20" s="9"/>
      <c r="L20" s="9"/>
      <c r="M20" s="10"/>
      <c r="N20" s="9"/>
      <c r="O20" s="10"/>
      <c r="P20" s="45"/>
      <c r="Q20" s="45"/>
      <c r="T20" s="45"/>
    </row>
    <row r="21" spans="1:20" ht="26.25" thickBot="1" x14ac:dyDescent="0.25">
      <c r="A21" s="32" t="s">
        <v>50</v>
      </c>
      <c r="B21" s="33" t="s">
        <v>51</v>
      </c>
      <c r="C21" s="47">
        <f>'7'!B69</f>
        <v>1278600</v>
      </c>
      <c r="D21" s="47">
        <f>'7'!C69</f>
        <v>457416</v>
      </c>
      <c r="E21" s="47">
        <f>'7'!D69</f>
        <v>233207</v>
      </c>
      <c r="F21" s="47">
        <f>'7'!E69</f>
        <v>536449</v>
      </c>
      <c r="G21" s="47">
        <f>'7'!F69</f>
        <v>343415</v>
      </c>
      <c r="H21" s="47">
        <f>'7'!G69</f>
        <v>457416</v>
      </c>
      <c r="I21" s="10"/>
      <c r="K21" s="9"/>
      <c r="L21" s="9"/>
      <c r="M21" s="10"/>
      <c r="N21" s="9"/>
      <c r="O21" s="10"/>
      <c r="P21" s="45"/>
      <c r="Q21" s="45"/>
      <c r="T21" s="45"/>
    </row>
    <row r="22" spans="1:20" ht="13.5" thickBot="1" x14ac:dyDescent="0.25">
      <c r="A22" s="32" t="s">
        <v>52</v>
      </c>
      <c r="B22" s="33" t="s">
        <v>53</v>
      </c>
      <c r="C22" s="47">
        <f>'8'!B69</f>
        <v>0</v>
      </c>
      <c r="D22" s="47">
        <f>'8'!C69</f>
        <v>0</v>
      </c>
      <c r="E22" s="47">
        <f>'8'!D69</f>
        <v>0</v>
      </c>
      <c r="F22" s="47">
        <f>'8'!E69</f>
        <v>0</v>
      </c>
      <c r="G22" s="47">
        <f>'8'!F69</f>
        <v>0</v>
      </c>
      <c r="H22" s="47">
        <f>'8'!G69</f>
        <v>0</v>
      </c>
      <c r="I22" s="10"/>
      <c r="K22" s="9"/>
      <c r="L22" s="9"/>
      <c r="M22" s="10"/>
      <c r="N22" s="9"/>
      <c r="O22" s="10"/>
      <c r="P22" s="45"/>
      <c r="Q22" s="45"/>
      <c r="T22" s="45"/>
    </row>
    <row r="23" spans="1:20" ht="13.5" thickBot="1" x14ac:dyDescent="0.25">
      <c r="A23" s="32" t="s">
        <v>54</v>
      </c>
      <c r="B23" s="33" t="s">
        <v>55</v>
      </c>
      <c r="C23" s="47">
        <f>'9'!B69</f>
        <v>1761400</v>
      </c>
      <c r="D23" s="47">
        <f>'9'!C69</f>
        <v>1814221</v>
      </c>
      <c r="E23" s="47">
        <f>'9'!D69</f>
        <v>445148</v>
      </c>
      <c r="F23" s="47">
        <f>'9'!E69</f>
        <v>934511</v>
      </c>
      <c r="G23" s="47">
        <f>'9'!F69</f>
        <v>1373745</v>
      </c>
      <c r="H23" s="47">
        <f>'9'!G69</f>
        <v>1814209</v>
      </c>
      <c r="I23" s="10"/>
      <c r="K23" s="9"/>
      <c r="L23" s="9"/>
      <c r="M23" s="10"/>
      <c r="N23" s="9"/>
      <c r="O23" s="10"/>
      <c r="P23" s="45"/>
      <c r="Q23" s="45"/>
      <c r="T23" s="45"/>
    </row>
    <row r="24" spans="1:20" ht="13.5" thickBot="1" x14ac:dyDescent="0.25">
      <c r="A24" s="32" t="s">
        <v>56</v>
      </c>
      <c r="B24" s="33" t="s">
        <v>57</v>
      </c>
      <c r="C24" s="47">
        <f>'10'!B69</f>
        <v>1257000</v>
      </c>
      <c r="D24" s="47">
        <f>'10'!C69</f>
        <v>866981</v>
      </c>
      <c r="E24" s="47">
        <f>'10'!D69</f>
        <v>201524</v>
      </c>
      <c r="F24" s="47">
        <f>'10'!E69</f>
        <v>409650</v>
      </c>
      <c r="G24" s="47">
        <f>'10'!F69</f>
        <v>662740</v>
      </c>
      <c r="H24" s="47">
        <f>'10'!G69</f>
        <v>866981</v>
      </c>
      <c r="I24" s="10"/>
      <c r="K24" s="9"/>
      <c r="L24" s="9"/>
      <c r="M24" s="10"/>
      <c r="N24" s="9"/>
      <c r="O24" s="10"/>
      <c r="P24" s="45"/>
      <c r="Q24" s="45"/>
      <c r="T24" s="45"/>
    </row>
    <row r="25" spans="1:20" ht="26.25" thickBot="1" x14ac:dyDescent="0.25">
      <c r="A25" s="32" t="s">
        <v>58</v>
      </c>
      <c r="B25" s="33" t="s">
        <v>59</v>
      </c>
      <c r="C25" s="47">
        <f>'11'!B69</f>
        <v>119195800</v>
      </c>
      <c r="D25" s="47">
        <f>'11'!C69</f>
        <v>200132072</v>
      </c>
      <c r="E25" s="47">
        <f>'11'!D69</f>
        <v>30169567</v>
      </c>
      <c r="F25" s="47">
        <f>'11'!E69</f>
        <v>113692992</v>
      </c>
      <c r="G25" s="47">
        <f>'11'!F69</f>
        <v>148172424</v>
      </c>
      <c r="H25" s="47">
        <f>'11'!G69</f>
        <v>200131920</v>
      </c>
      <c r="I25" s="10"/>
      <c r="K25" s="9"/>
      <c r="L25" s="9"/>
      <c r="M25" s="10"/>
      <c r="N25" s="9"/>
      <c r="O25" s="10"/>
      <c r="P25" s="45"/>
      <c r="Q25" s="45"/>
      <c r="T25" s="45"/>
    </row>
    <row r="26" spans="1:20" ht="26.25" thickBot="1" x14ac:dyDescent="0.25">
      <c r="A26" s="32" t="s">
        <v>60</v>
      </c>
      <c r="B26" s="33" t="s">
        <v>61</v>
      </c>
      <c r="C26" s="47">
        <f>'12'!B69</f>
        <v>967800</v>
      </c>
      <c r="D26" s="47">
        <f>'12'!C69</f>
        <v>498612</v>
      </c>
      <c r="E26" s="47">
        <f>'12'!D69</f>
        <v>123258</v>
      </c>
      <c r="F26" s="47">
        <f>'12'!E69</f>
        <v>269774</v>
      </c>
      <c r="G26" s="47">
        <f>'12'!F69</f>
        <v>416802</v>
      </c>
      <c r="H26" s="47">
        <f>'12'!G69</f>
        <v>498612</v>
      </c>
      <c r="I26" s="10"/>
      <c r="K26" s="9"/>
      <c r="L26" s="9"/>
      <c r="M26" s="10"/>
      <c r="N26" s="9"/>
      <c r="O26" s="10"/>
      <c r="P26" s="45"/>
      <c r="Q26" s="45"/>
      <c r="T26" s="45"/>
    </row>
    <row r="27" spans="1:20" s="10" customFormat="1" ht="13.5" thickBot="1" x14ac:dyDescent="0.25">
      <c r="A27" s="34"/>
      <c r="B27" s="35"/>
      <c r="C27" s="48"/>
      <c r="D27" s="48"/>
      <c r="E27" s="48"/>
      <c r="F27" s="48"/>
      <c r="G27" s="48"/>
      <c r="H27" s="48"/>
      <c r="K27" s="9"/>
      <c r="L27" s="9"/>
      <c r="N27" s="9"/>
      <c r="P27" s="45"/>
      <c r="Q27" s="45"/>
      <c r="T27" s="45"/>
    </row>
    <row r="28" spans="1:20" ht="26.25" thickBot="1" x14ac:dyDescent="0.25">
      <c r="A28" s="30" t="s">
        <v>62</v>
      </c>
      <c r="B28" s="31" t="s">
        <v>63</v>
      </c>
      <c r="C28" s="46">
        <f>+C29</f>
        <v>9217000</v>
      </c>
      <c r="D28" s="46">
        <f t="shared" ref="D28:H28" si="1">+D29</f>
        <v>10059920</v>
      </c>
      <c r="E28" s="46">
        <f t="shared" si="1"/>
        <v>2181517</v>
      </c>
      <c r="F28" s="46">
        <f t="shared" si="1"/>
        <v>4800993</v>
      </c>
      <c r="G28" s="46">
        <f t="shared" si="1"/>
        <v>7057696</v>
      </c>
      <c r="H28" s="46">
        <f t="shared" si="1"/>
        <v>10059920</v>
      </c>
      <c r="I28" s="10"/>
      <c r="J28" s="82"/>
      <c r="K28" s="9"/>
      <c r="L28" s="9"/>
      <c r="M28" s="10"/>
      <c r="N28" s="9"/>
      <c r="O28" s="10"/>
      <c r="P28" s="45"/>
      <c r="Q28" s="45"/>
      <c r="T28" s="45"/>
    </row>
    <row r="29" spans="1:20" ht="13.5" thickBot="1" x14ac:dyDescent="0.25">
      <c r="A29" s="32" t="s">
        <v>64</v>
      </c>
      <c r="B29" s="33" t="s">
        <v>65</v>
      </c>
      <c r="C29" s="47">
        <f>'13'!B69</f>
        <v>9217000</v>
      </c>
      <c r="D29" s="47">
        <f>'13'!C69</f>
        <v>10059920</v>
      </c>
      <c r="E29" s="47">
        <f>'13'!D69</f>
        <v>2181517</v>
      </c>
      <c r="F29" s="47">
        <f>'13'!E69</f>
        <v>4800993</v>
      </c>
      <c r="G29" s="47">
        <f>'13'!F69</f>
        <v>7057696</v>
      </c>
      <c r="H29" s="47">
        <f>'13'!G69</f>
        <v>10059920</v>
      </c>
      <c r="I29" s="10"/>
      <c r="K29" s="9"/>
      <c r="L29" s="9"/>
      <c r="M29" s="10"/>
      <c r="N29" s="9"/>
      <c r="O29" s="10"/>
      <c r="P29" s="45"/>
      <c r="Q29" s="45"/>
      <c r="T29" s="45"/>
    </row>
    <row r="30" spans="1:20" s="10" customFormat="1" ht="13.5" thickBot="1" x14ac:dyDescent="0.25">
      <c r="A30" s="36"/>
      <c r="B30" s="37"/>
      <c r="C30" s="48"/>
      <c r="D30" s="48"/>
      <c r="E30" s="48"/>
      <c r="F30" s="48"/>
      <c r="G30" s="48"/>
      <c r="H30" s="48"/>
      <c r="K30" s="9"/>
      <c r="L30" s="9"/>
      <c r="N30" s="9"/>
      <c r="P30" s="45"/>
      <c r="Q30" s="45"/>
      <c r="T30" s="45"/>
    </row>
    <row r="31" spans="1:20" ht="26.25" thickBot="1" x14ac:dyDescent="0.25">
      <c r="A31" s="30" t="s">
        <v>66</v>
      </c>
      <c r="B31" s="31" t="s">
        <v>67</v>
      </c>
      <c r="C31" s="46">
        <f>+C32+C33</f>
        <v>46487900</v>
      </c>
      <c r="D31" s="46">
        <f t="shared" ref="D31:H31" si="2">+D32+D33</f>
        <v>54022709</v>
      </c>
      <c r="E31" s="46">
        <f t="shared" si="2"/>
        <v>9667014</v>
      </c>
      <c r="F31" s="46">
        <f t="shared" si="2"/>
        <v>22912806</v>
      </c>
      <c r="G31" s="46">
        <f t="shared" si="2"/>
        <v>34168130</v>
      </c>
      <c r="H31" s="46">
        <f t="shared" si="2"/>
        <v>54022706</v>
      </c>
      <c r="I31" s="10"/>
      <c r="J31" s="82"/>
      <c r="K31" s="9"/>
      <c r="L31" s="9"/>
      <c r="M31" s="10"/>
      <c r="N31" s="9"/>
      <c r="O31" s="10"/>
      <c r="P31" s="45"/>
      <c r="Q31" s="45"/>
      <c r="T31" s="45"/>
    </row>
    <row r="32" spans="1:20" ht="26.25" thickBot="1" x14ac:dyDescent="0.25">
      <c r="A32" s="32" t="s">
        <v>68</v>
      </c>
      <c r="B32" s="33" t="s">
        <v>69</v>
      </c>
      <c r="C32" s="47">
        <f>'14'!B69</f>
        <v>41487900</v>
      </c>
      <c r="D32" s="47">
        <f>'14'!C69</f>
        <v>44011277</v>
      </c>
      <c r="E32" s="47">
        <f>'14'!D69</f>
        <v>9554676</v>
      </c>
      <c r="F32" s="47">
        <f>'14'!E69</f>
        <v>21203714</v>
      </c>
      <c r="G32" s="47">
        <f>'14'!F69</f>
        <v>31481491</v>
      </c>
      <c r="H32" s="47">
        <f>'14'!G69</f>
        <v>44011274</v>
      </c>
      <c r="I32" s="10"/>
      <c r="K32" s="9"/>
      <c r="L32" s="9"/>
      <c r="M32" s="10"/>
      <c r="N32" s="9"/>
      <c r="O32" s="10"/>
      <c r="P32" s="45"/>
      <c r="Q32" s="45"/>
      <c r="T32" s="45"/>
    </row>
    <row r="33" spans="1:20" ht="26.25" thickBot="1" x14ac:dyDescent="0.25">
      <c r="A33" s="32" t="s">
        <v>70</v>
      </c>
      <c r="B33" s="33" t="s">
        <v>71</v>
      </c>
      <c r="C33" s="47">
        <f>'15'!B69</f>
        <v>5000000</v>
      </c>
      <c r="D33" s="47">
        <f>'15'!C69</f>
        <v>10011432</v>
      </c>
      <c r="E33" s="47">
        <f>'15'!D69</f>
        <v>112338</v>
      </c>
      <c r="F33" s="47">
        <f>'15'!E69</f>
        <v>1709092</v>
      </c>
      <c r="G33" s="47">
        <f>'15'!F69</f>
        <v>2686639</v>
      </c>
      <c r="H33" s="47">
        <f>'15'!G69</f>
        <v>10011432</v>
      </c>
      <c r="I33" s="10"/>
      <c r="K33" s="9"/>
      <c r="L33" s="9"/>
      <c r="M33" s="10"/>
      <c r="N33" s="9"/>
      <c r="O33" s="10"/>
      <c r="P33" s="45"/>
      <c r="Q33" s="45"/>
      <c r="T33" s="45"/>
    </row>
    <row r="34" spans="1:20" ht="13.5" thickBot="1" x14ac:dyDescent="0.25">
      <c r="A34" s="38"/>
      <c r="B34" s="39"/>
      <c r="C34" s="47"/>
      <c r="D34" s="47"/>
      <c r="E34" s="47"/>
      <c r="F34" s="47"/>
      <c r="G34" s="47"/>
      <c r="H34" s="47"/>
      <c r="I34" s="10"/>
      <c r="K34" s="9"/>
      <c r="L34" s="9"/>
      <c r="M34" s="10"/>
      <c r="N34" s="9"/>
      <c r="O34" s="10"/>
      <c r="P34" s="45"/>
      <c r="Q34" s="45"/>
      <c r="T34" s="45"/>
    </row>
    <row r="35" spans="1:20" ht="13.5" thickBot="1" x14ac:dyDescent="0.25">
      <c r="A35" s="30" t="s">
        <v>72</v>
      </c>
      <c r="B35" s="31" t="s">
        <v>16</v>
      </c>
      <c r="C35" s="49">
        <f>'16'!B69</f>
        <v>37180300</v>
      </c>
      <c r="D35" s="49">
        <f>'16'!C69</f>
        <v>37603947</v>
      </c>
      <c r="E35" s="49">
        <f>'16'!D69</f>
        <v>6494932</v>
      </c>
      <c r="F35" s="49">
        <f>'16'!E69</f>
        <v>12973829</v>
      </c>
      <c r="G35" s="49">
        <f>'16'!F69</f>
        <v>20161934</v>
      </c>
      <c r="H35" s="49">
        <f>'16'!G69</f>
        <v>36738958</v>
      </c>
      <c r="I35" s="10"/>
      <c r="K35" s="9"/>
      <c r="L35" s="9"/>
      <c r="M35" s="10"/>
      <c r="N35" s="9"/>
      <c r="O35" s="10"/>
      <c r="P35" s="45"/>
      <c r="Q35" s="45"/>
      <c r="T35" s="45"/>
    </row>
    <row r="36" spans="1:20" ht="13.5" thickBot="1" x14ac:dyDescent="0.25">
      <c r="A36" s="40"/>
      <c r="B36" s="41" t="s">
        <v>17</v>
      </c>
      <c r="C36" s="50">
        <f>+C14+C28+C31+C35</f>
        <v>369334800</v>
      </c>
      <c r="D36" s="50">
        <f t="shared" ref="D36:H36" si="3">+D14+D28+D31+D35</f>
        <v>496247992</v>
      </c>
      <c r="E36" s="50">
        <f t="shared" si="3"/>
        <v>82632660</v>
      </c>
      <c r="F36" s="50">
        <f t="shared" si="3"/>
        <v>232609725</v>
      </c>
      <c r="G36" s="50">
        <f t="shared" si="3"/>
        <v>327490382</v>
      </c>
      <c r="H36" s="50">
        <f t="shared" si="3"/>
        <v>490764357</v>
      </c>
      <c r="I36" s="10"/>
      <c r="K36" s="9"/>
      <c r="L36" s="9"/>
      <c r="M36" s="10"/>
      <c r="N36" s="9"/>
      <c r="O36" s="10"/>
      <c r="P36" s="45"/>
      <c r="Q36" s="45"/>
      <c r="T36" s="45"/>
    </row>
    <row r="37" spans="1:20" x14ac:dyDescent="0.2">
      <c r="A37" s="44"/>
      <c r="I37" s="10"/>
      <c r="K37" s="9"/>
      <c r="L37" s="10"/>
      <c r="M37" s="10"/>
      <c r="N37" s="10"/>
      <c r="O37" s="10"/>
    </row>
    <row r="38" spans="1:20" s="10" customFormat="1" ht="12.75" customHeight="1" x14ac:dyDescent="0.2">
      <c r="A38" s="92" t="s">
        <v>92</v>
      </c>
      <c r="B38" s="92"/>
      <c r="C38" s="92"/>
      <c r="D38" s="92"/>
      <c r="E38" s="92"/>
      <c r="F38" s="92"/>
      <c r="G38" s="92"/>
      <c r="H38" s="92"/>
    </row>
    <row r="39" spans="1:20" s="42" customFormat="1" ht="24.75" customHeight="1" x14ac:dyDescent="0.2">
      <c r="A39" s="57"/>
      <c r="B39" s="57"/>
      <c r="C39" s="58"/>
      <c r="D39" s="57"/>
      <c r="E39" s="57"/>
      <c r="F39" s="57"/>
      <c r="G39" s="57"/>
      <c r="H39" s="57"/>
      <c r="I39" s="56"/>
      <c r="J39" s="56"/>
      <c r="K39" s="56"/>
      <c r="L39" s="56"/>
      <c r="M39" s="56"/>
      <c r="N39" s="56"/>
      <c r="O39" s="56"/>
    </row>
    <row r="40" spans="1:20" ht="24" customHeight="1" x14ac:dyDescent="0.2">
      <c r="A40" s="57"/>
      <c r="B40" s="57"/>
      <c r="C40" s="58"/>
      <c r="D40" s="57"/>
      <c r="E40" s="57"/>
      <c r="F40" s="57"/>
      <c r="G40" s="57"/>
      <c r="H40" s="57"/>
      <c r="I40" s="10"/>
      <c r="K40" s="10"/>
      <c r="L40" s="10"/>
      <c r="M40" s="10"/>
      <c r="N40" s="10"/>
      <c r="O40" s="10"/>
    </row>
    <row r="41" spans="1:20" x14ac:dyDescent="0.2">
      <c r="A41" s="10"/>
      <c r="B41" s="10"/>
      <c r="C41" s="9"/>
      <c r="D41" s="10"/>
      <c r="E41" s="10"/>
      <c r="F41" s="10"/>
      <c r="G41" s="10"/>
      <c r="H41" s="10"/>
      <c r="I41" s="10"/>
    </row>
    <row r="42" spans="1:20" x14ac:dyDescent="0.2">
      <c r="A42" s="10"/>
      <c r="B42" s="10"/>
      <c r="C42" s="9"/>
      <c r="D42" s="10"/>
      <c r="E42" s="10"/>
      <c r="F42" s="10"/>
      <c r="G42" s="10"/>
      <c r="H42" s="10"/>
      <c r="I42" s="10"/>
    </row>
    <row r="43" spans="1:20" x14ac:dyDescent="0.2">
      <c r="A43" s="10"/>
      <c r="B43" s="10"/>
      <c r="C43" s="9"/>
      <c r="D43" s="10"/>
      <c r="E43" s="10"/>
      <c r="F43" s="10"/>
      <c r="G43" s="10"/>
      <c r="H43" s="10"/>
      <c r="I43" s="10"/>
    </row>
    <row r="44" spans="1:20" x14ac:dyDescent="0.2">
      <c r="A44" s="10"/>
      <c r="B44" s="10"/>
      <c r="C44" s="9"/>
      <c r="D44" s="10"/>
      <c r="E44" s="10"/>
      <c r="F44" s="10"/>
      <c r="G44" s="10"/>
      <c r="H44" s="10"/>
      <c r="I44" s="10"/>
    </row>
  </sheetData>
  <mergeCells count="11">
    <mergeCell ref="A38:H3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V76"/>
  <sheetViews>
    <sheetView topLeftCell="A58" zoomScaleNormal="100" zoomScaleSheetLayoutView="100" workbookViewId="0">
      <selection activeCell="I42" sqref="I42"/>
    </sheetView>
  </sheetViews>
  <sheetFormatPr defaultRowHeight="12.75" x14ac:dyDescent="0.2"/>
  <cols>
    <col min="1" max="1" width="56.1640625" style="1" customWidth="1"/>
    <col min="2" max="2" width="16.1640625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33203125" bestFit="1" customWidth="1"/>
    <col min="9" max="9" width="14" style="10" bestFit="1" customWidth="1"/>
    <col min="10" max="10" width="14" style="10" customWidth="1"/>
    <col min="11" max="11" width="14" style="10" bestFit="1" customWidth="1"/>
    <col min="12" max="13" width="12.6640625" style="10" bestFit="1" customWidth="1"/>
    <col min="14" max="14" width="14" style="10" bestFit="1" customWidth="1"/>
    <col min="15" max="15" width="9.33203125" style="10"/>
    <col min="16" max="16" width="11.6640625" style="10" bestFit="1" customWidth="1"/>
    <col min="17" max="21" width="9.33203125" style="10"/>
    <col min="22" max="16384" width="9.33203125" style="1"/>
  </cols>
  <sheetData>
    <row r="3" spans="1:22" x14ac:dyDescent="0.2">
      <c r="A3" s="96" t="s">
        <v>0</v>
      </c>
      <c r="B3" s="96"/>
      <c r="C3" s="96"/>
      <c r="D3" s="96"/>
      <c r="E3" s="96"/>
      <c r="F3" s="96"/>
      <c r="G3" s="96"/>
    </row>
    <row r="4" spans="1:22" x14ac:dyDescent="0.2">
      <c r="A4" s="97" t="s">
        <v>117</v>
      </c>
      <c r="B4" s="97"/>
      <c r="C4" s="97"/>
      <c r="D4" s="97"/>
      <c r="E4" s="97"/>
      <c r="F4" s="97"/>
      <c r="G4" s="97"/>
    </row>
    <row r="5" spans="1:22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22" ht="13.5" thickBot="1" x14ac:dyDescent="0.25">
      <c r="A6" s="107" t="s">
        <v>19</v>
      </c>
      <c r="B6" s="108"/>
      <c r="C6" s="108"/>
      <c r="D6" s="108"/>
      <c r="E6" s="108"/>
      <c r="F6" s="108"/>
      <c r="G6" s="109"/>
      <c r="V6" s="10"/>
    </row>
    <row r="7" spans="1:22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  <c r="L7" s="91"/>
      <c r="M7" s="91"/>
      <c r="V7" s="10"/>
    </row>
    <row r="8" spans="1:22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  <c r="V8" s="10"/>
    </row>
    <row r="9" spans="1:22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  <c r="V9" s="10"/>
    </row>
    <row r="10" spans="1:22" ht="13.5" thickBot="1" x14ac:dyDescent="0.25">
      <c r="A10" s="4" t="s">
        <v>6</v>
      </c>
      <c r="B10" s="18">
        <f>+B12+B13+B14</f>
        <v>334038500</v>
      </c>
      <c r="C10" s="18">
        <f t="shared" ref="C10:G10" si="0">+C12+C13+C14</f>
        <v>407575194</v>
      </c>
      <c r="D10" s="18">
        <f t="shared" si="0"/>
        <v>72598935</v>
      </c>
      <c r="E10" s="18">
        <f t="shared" si="0"/>
        <v>195199726</v>
      </c>
      <c r="F10" s="18">
        <f t="shared" si="0"/>
        <v>276045739</v>
      </c>
      <c r="G10" s="18">
        <f t="shared" si="0"/>
        <v>405173450</v>
      </c>
      <c r="H10" s="67"/>
      <c r="I10" s="85"/>
      <c r="J10" s="55"/>
      <c r="K10" s="55"/>
      <c r="M10" s="55"/>
      <c r="P10" s="55"/>
      <c r="R10" s="55"/>
      <c r="V10" s="10"/>
    </row>
    <row r="11" spans="1:22" ht="13.5" thickBot="1" x14ac:dyDescent="0.25">
      <c r="A11" s="5" t="s">
        <v>7</v>
      </c>
      <c r="B11" s="19"/>
      <c r="C11" s="19"/>
      <c r="D11" s="19"/>
      <c r="E11" s="19"/>
      <c r="F11" s="19"/>
      <c r="G11" s="19"/>
      <c r="H11" s="67"/>
      <c r="J11" s="55"/>
      <c r="K11" s="55"/>
      <c r="M11" s="55"/>
      <c r="V11" s="10"/>
    </row>
    <row r="12" spans="1:22" ht="13.5" thickBot="1" x14ac:dyDescent="0.25">
      <c r="A12" s="6" t="s">
        <v>8</v>
      </c>
      <c r="B12" s="19">
        <f>SUM('1:16'!B12)</f>
        <v>254890200</v>
      </c>
      <c r="C12" s="19">
        <f>SUM('1:16'!C12)</f>
        <v>258825847</v>
      </c>
      <c r="D12" s="19">
        <f>SUM('1:16'!D12)</f>
        <v>57962859</v>
      </c>
      <c r="E12" s="19">
        <f>SUM('1:16'!E12)</f>
        <v>127041656</v>
      </c>
      <c r="F12" s="19">
        <f>SUM('1:16'!F12)</f>
        <v>190339153</v>
      </c>
      <c r="G12" s="19">
        <f>SUM('1:16'!G12)</f>
        <v>258825250</v>
      </c>
      <c r="H12" s="67"/>
      <c r="J12" s="55"/>
      <c r="K12" s="55"/>
      <c r="M12" s="55"/>
      <c r="V12" s="10"/>
    </row>
    <row r="13" spans="1:22" ht="13.5" thickBot="1" x14ac:dyDescent="0.25">
      <c r="A13" s="6" t="s">
        <v>9</v>
      </c>
      <c r="B13" s="19">
        <f>SUM('1:16'!B13)</f>
        <v>58968200</v>
      </c>
      <c r="C13" s="19">
        <f>SUM('1:16'!C13)</f>
        <v>130253490</v>
      </c>
      <c r="D13" s="19">
        <f>SUM('1:16'!D13)</f>
        <v>14631067</v>
      </c>
      <c r="E13" s="19">
        <f>SUM('1:16'!E13)</f>
        <v>68145753</v>
      </c>
      <c r="F13" s="19">
        <f>SUM('1:16'!F13)</f>
        <v>84460405</v>
      </c>
      <c r="G13" s="19">
        <f>SUM('1:16'!G13)</f>
        <v>130250683</v>
      </c>
      <c r="H13" s="67"/>
      <c r="I13" s="55"/>
      <c r="J13" s="55"/>
      <c r="K13" s="55"/>
      <c r="M13" s="55"/>
      <c r="P13" s="55"/>
      <c r="Q13" s="55"/>
      <c r="V13" s="10"/>
    </row>
    <row r="14" spans="1:22" ht="13.5" thickBot="1" x14ac:dyDescent="0.25">
      <c r="A14" s="6" t="s">
        <v>10</v>
      </c>
      <c r="B14" s="19">
        <f>SUM('1:16'!B14)</f>
        <v>20180100</v>
      </c>
      <c r="C14" s="19">
        <f>SUM('1:16'!C14)</f>
        <v>18495857</v>
      </c>
      <c r="D14" s="19">
        <f>SUM('1:16'!D14)</f>
        <v>5009</v>
      </c>
      <c r="E14" s="19">
        <f>SUM('1:16'!E14)</f>
        <v>12317</v>
      </c>
      <c r="F14" s="19">
        <f>SUM('1:16'!F14)</f>
        <v>1246181</v>
      </c>
      <c r="G14" s="19">
        <f>SUM('1:16'!G14)</f>
        <v>16097517</v>
      </c>
      <c r="H14" s="67"/>
      <c r="J14" s="55"/>
      <c r="K14" s="55"/>
      <c r="M14" s="55"/>
      <c r="V14" s="10"/>
    </row>
    <row r="15" spans="1:22" ht="13.5" thickBot="1" x14ac:dyDescent="0.25">
      <c r="A15" s="5"/>
      <c r="B15" s="19"/>
      <c r="C15" s="19"/>
      <c r="D15" s="19"/>
      <c r="E15" s="19"/>
      <c r="F15" s="19"/>
      <c r="G15" s="19"/>
      <c r="J15" s="55"/>
      <c r="K15" s="55"/>
      <c r="M15" s="55"/>
      <c r="V15" s="10"/>
    </row>
    <row r="16" spans="1:22" ht="32.25" customHeight="1" thickBot="1" x14ac:dyDescent="0.25">
      <c r="A16" s="4" t="s">
        <v>11</v>
      </c>
      <c r="B16" s="18">
        <f>+B17+B20+B26+B29+B32+B39+B46+B64</f>
        <v>35296300</v>
      </c>
      <c r="C16" s="18">
        <f t="shared" ref="C16:G16" si="1">+C17+C20+C26+C29+C32+C39+C46+C64</f>
        <v>88672798</v>
      </c>
      <c r="D16" s="18">
        <f t="shared" si="1"/>
        <v>10033725</v>
      </c>
      <c r="E16" s="18">
        <f t="shared" si="1"/>
        <v>37409999</v>
      </c>
      <c r="F16" s="18">
        <f t="shared" si="1"/>
        <v>51444643</v>
      </c>
      <c r="G16" s="18">
        <f t="shared" si="1"/>
        <v>85590907</v>
      </c>
      <c r="H16" s="67"/>
      <c r="I16" s="84"/>
      <c r="J16" s="55"/>
      <c r="K16" s="84"/>
      <c r="L16" s="55"/>
      <c r="M16" s="55"/>
      <c r="N16" s="55"/>
      <c r="O16" s="55"/>
      <c r="P16" s="55"/>
      <c r="R16" s="55"/>
      <c r="V16" s="10"/>
    </row>
    <row r="17" spans="1:22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J17" s="55"/>
      <c r="K17" s="55"/>
      <c r="M17" s="55"/>
    </row>
    <row r="18" spans="1:22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55"/>
      <c r="K18" s="55"/>
      <c r="M18" s="55"/>
      <c r="V18" s="10"/>
    </row>
    <row r="19" spans="1:22" ht="15.75" customHeight="1" thickBot="1" x14ac:dyDescent="0.25">
      <c r="A19" s="5"/>
      <c r="B19" s="19">
        <f>SUM('1:16'!B19)</f>
        <v>0</v>
      </c>
      <c r="C19" s="19">
        <f>SUM('1:16'!C19)</f>
        <v>0</v>
      </c>
      <c r="D19" s="19">
        <f>SUM('1:16'!D19)</f>
        <v>0</v>
      </c>
      <c r="E19" s="19">
        <f>SUM('1:16'!E19)</f>
        <v>0</v>
      </c>
      <c r="F19" s="19">
        <f>SUM('1:16'!F19)</f>
        <v>0</v>
      </c>
      <c r="G19" s="19">
        <f>SUM('1:16'!G19)</f>
        <v>0</v>
      </c>
      <c r="J19" s="55"/>
      <c r="K19" s="55"/>
      <c r="M19" s="55"/>
      <c r="V19" s="10"/>
    </row>
    <row r="20" spans="1:22" s="10" customFormat="1" ht="13.5" thickBot="1" x14ac:dyDescent="0.25">
      <c r="A20" s="7" t="s">
        <v>9</v>
      </c>
      <c r="B20" s="23">
        <f>+B22+B23+B24+B25</f>
        <v>5000000</v>
      </c>
      <c r="C20" s="23">
        <f t="shared" ref="C20:G20" si="3">+C22+C23+C24+C25</f>
        <v>37491501</v>
      </c>
      <c r="D20" s="23">
        <f t="shared" si="3"/>
        <v>4183941</v>
      </c>
      <c r="E20" s="23">
        <f t="shared" si="3"/>
        <v>20851788</v>
      </c>
      <c r="F20" s="23">
        <f t="shared" si="3"/>
        <v>28251263</v>
      </c>
      <c r="G20" s="23">
        <f t="shared" si="3"/>
        <v>37491501</v>
      </c>
      <c r="H20" s="67"/>
      <c r="J20" s="55"/>
      <c r="K20" s="55"/>
      <c r="M20" s="55"/>
    </row>
    <row r="21" spans="1:22" ht="13.5" thickBot="1" x14ac:dyDescent="0.25">
      <c r="A21" s="5" t="s">
        <v>18</v>
      </c>
      <c r="B21" s="19"/>
      <c r="C21" s="19"/>
      <c r="D21" s="19"/>
      <c r="E21" s="19"/>
      <c r="F21" s="19"/>
      <c r="G21" s="19"/>
      <c r="H21" s="67"/>
      <c r="J21" s="55"/>
      <c r="K21" s="55"/>
      <c r="M21" s="55"/>
      <c r="V21" s="10"/>
    </row>
    <row r="22" spans="1:22" ht="57.75" customHeight="1" thickBot="1" x14ac:dyDescent="0.25">
      <c r="A22" s="8" t="s">
        <v>25</v>
      </c>
      <c r="B22" s="19">
        <f>SUM('1:16'!B22)</f>
        <v>1800000</v>
      </c>
      <c r="C22" s="19">
        <f>SUM('1:16'!C22)</f>
        <v>2413500</v>
      </c>
      <c r="D22" s="19">
        <f>SUM('1:16'!D22)</f>
        <v>330</v>
      </c>
      <c r="E22" s="19">
        <f>SUM('1:16'!E22)</f>
        <v>542044</v>
      </c>
      <c r="F22" s="19">
        <f>SUM('1:16'!F22)</f>
        <v>542044</v>
      </c>
      <c r="G22" s="19">
        <f>SUM('1:16'!G22)</f>
        <v>2413500</v>
      </c>
      <c r="H22" s="67"/>
      <c r="J22" s="55"/>
      <c r="K22" s="55"/>
      <c r="M22" s="55"/>
      <c r="V22" s="10"/>
    </row>
    <row r="23" spans="1:22" ht="39" thickBot="1" x14ac:dyDescent="0.25">
      <c r="A23" s="8" t="s">
        <v>115</v>
      </c>
      <c r="B23" s="19">
        <f>SUM('1:16'!B23)</f>
        <v>2200000</v>
      </c>
      <c r="C23" s="19">
        <f>SUM('1:16'!C23)</f>
        <v>34390401</v>
      </c>
      <c r="D23" s="19">
        <f>SUM('1:16'!D23)</f>
        <v>4011711</v>
      </c>
      <c r="E23" s="19">
        <f>SUM('1:16'!E23)</f>
        <v>19965944</v>
      </c>
      <c r="F23" s="19">
        <f>SUM('1:16'!F23)</f>
        <v>27365419</v>
      </c>
      <c r="G23" s="19">
        <f>SUM('1:16'!G23)</f>
        <v>34390401</v>
      </c>
      <c r="H23" s="67"/>
      <c r="J23" s="55"/>
      <c r="K23" s="55"/>
      <c r="L23" s="55"/>
      <c r="M23" s="55"/>
      <c r="V23" s="10"/>
    </row>
    <row r="24" spans="1:22" ht="54.75" customHeight="1" thickBot="1" x14ac:dyDescent="0.25">
      <c r="A24" s="8" t="s">
        <v>26</v>
      </c>
      <c r="B24" s="19">
        <f>SUM('1:16'!B24)</f>
        <v>1000000</v>
      </c>
      <c r="C24" s="19">
        <f>SUM('1:16'!C24)</f>
        <v>687600</v>
      </c>
      <c r="D24" s="19">
        <f>SUM('1:16'!D24)</f>
        <v>171900</v>
      </c>
      <c r="E24" s="19">
        <f>SUM('1:16'!E24)</f>
        <v>343800</v>
      </c>
      <c r="F24" s="19">
        <f>SUM('1:16'!F24)</f>
        <v>343800</v>
      </c>
      <c r="G24" s="19">
        <f>SUM('1:16'!G24)</f>
        <v>687600</v>
      </c>
      <c r="H24" s="67"/>
      <c r="J24" s="55"/>
      <c r="K24" s="55"/>
      <c r="L24" s="55"/>
      <c r="M24" s="55"/>
      <c r="V24" s="10"/>
    </row>
    <row r="25" spans="1:22" ht="24" customHeight="1" thickBot="1" x14ac:dyDescent="0.25">
      <c r="A25" s="5"/>
      <c r="B25" s="19">
        <f>SUM('1:16'!B25)</f>
        <v>0</v>
      </c>
      <c r="C25" s="19">
        <f>SUM('1:16'!C25)</f>
        <v>0</v>
      </c>
      <c r="D25" s="19">
        <f>SUM('1:16'!D25)</f>
        <v>0</v>
      </c>
      <c r="E25" s="19">
        <f>SUM('1:16'!E25)</f>
        <v>0</v>
      </c>
      <c r="F25" s="19">
        <f>SUM('1:16'!F25)</f>
        <v>0</v>
      </c>
      <c r="G25" s="19">
        <f>SUM('1:16'!G25)</f>
        <v>0</v>
      </c>
      <c r="H25" s="67"/>
      <c r="J25" s="55"/>
      <c r="K25" s="55"/>
      <c r="L25" s="55"/>
      <c r="M25" s="55"/>
      <c r="V25" s="10"/>
    </row>
    <row r="26" spans="1:22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32720</v>
      </c>
      <c r="D26" s="20">
        <f t="shared" si="4"/>
        <v>0</v>
      </c>
      <c r="E26" s="20">
        <f t="shared" si="4"/>
        <v>16635</v>
      </c>
      <c r="F26" s="20">
        <f t="shared" si="4"/>
        <v>16635</v>
      </c>
      <c r="G26" s="20">
        <f t="shared" si="4"/>
        <v>32720</v>
      </c>
      <c r="H26" s="67"/>
      <c r="J26" s="55"/>
      <c r="K26" s="55"/>
      <c r="M26" s="55"/>
    </row>
    <row r="27" spans="1:22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67"/>
      <c r="J27" s="55"/>
      <c r="K27" s="55"/>
      <c r="M27" s="55"/>
      <c r="V27" s="10"/>
    </row>
    <row r="28" spans="1:22" ht="26.25" thickBot="1" x14ac:dyDescent="0.25">
      <c r="A28" s="79" t="s">
        <v>93</v>
      </c>
      <c r="B28" s="21">
        <f>SUM('1:16'!B28)</f>
        <v>0</v>
      </c>
      <c r="C28" s="21">
        <f>SUM('1:16'!C28)</f>
        <v>32720</v>
      </c>
      <c r="D28" s="21">
        <f>SUM('1:16'!D28)</f>
        <v>0</v>
      </c>
      <c r="E28" s="21">
        <f>SUM('1:16'!E28)</f>
        <v>16635</v>
      </c>
      <c r="F28" s="21">
        <f>SUM('1:16'!F28)</f>
        <v>16635</v>
      </c>
      <c r="G28" s="21">
        <f>SUM('1:16'!G28)</f>
        <v>32720</v>
      </c>
      <c r="H28" s="67"/>
      <c r="J28" s="55"/>
      <c r="K28" s="55"/>
      <c r="M28" s="55"/>
      <c r="V28" s="10"/>
    </row>
    <row r="29" spans="1:22" s="10" customFormat="1" ht="13.5" thickBot="1" x14ac:dyDescent="0.25">
      <c r="A29" s="7" t="s">
        <v>29</v>
      </c>
      <c r="B29" s="20">
        <f t="shared" ref="B29:G29" si="5">SUM(B31)</f>
        <v>10800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67"/>
      <c r="J29" s="55"/>
      <c r="K29" s="55"/>
      <c r="M29" s="55"/>
    </row>
    <row r="30" spans="1:22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67"/>
      <c r="J30" s="55"/>
      <c r="K30" s="55"/>
      <c r="M30" s="55"/>
      <c r="V30" s="10"/>
    </row>
    <row r="31" spans="1:22" ht="26.25" thickBot="1" x14ac:dyDescent="0.25">
      <c r="A31" s="13" t="s">
        <v>30</v>
      </c>
      <c r="B31" s="21">
        <f>SUM('1:16'!B31)</f>
        <v>10800</v>
      </c>
      <c r="C31" s="21">
        <f>SUM('1:16'!C31)</f>
        <v>0</v>
      </c>
      <c r="D31" s="21">
        <f>SUM('1:16'!D31)</f>
        <v>0</v>
      </c>
      <c r="E31" s="21">
        <f>SUM('1:16'!E31)</f>
        <v>0</v>
      </c>
      <c r="F31" s="21">
        <f>SUM('1:16'!F31)</f>
        <v>0</v>
      </c>
      <c r="G31" s="21">
        <f>SUM('1:16'!G31)</f>
        <v>0</v>
      </c>
      <c r="H31" s="67"/>
      <c r="J31" s="55"/>
      <c r="K31" s="55"/>
      <c r="M31" s="55"/>
      <c r="V31" s="10"/>
    </row>
    <row r="32" spans="1:22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387098</v>
      </c>
      <c r="D32" s="20">
        <f t="shared" si="6"/>
        <v>45587</v>
      </c>
      <c r="E32" s="20">
        <f t="shared" si="6"/>
        <v>142357</v>
      </c>
      <c r="F32" s="20">
        <f t="shared" si="6"/>
        <v>243533</v>
      </c>
      <c r="G32" s="20">
        <f t="shared" si="6"/>
        <v>387098</v>
      </c>
      <c r="H32" s="67"/>
      <c r="J32" s="55"/>
      <c r="K32" s="55"/>
      <c r="M32" s="55"/>
    </row>
    <row r="33" spans="1:22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67"/>
      <c r="J33" s="55"/>
      <c r="K33" s="55"/>
      <c r="M33" s="55"/>
      <c r="V33" s="10"/>
    </row>
    <row r="34" spans="1:22" ht="51.75" thickBot="1" x14ac:dyDescent="0.25">
      <c r="A34" s="59" t="s">
        <v>90</v>
      </c>
      <c r="B34" s="21">
        <f>SUM('1:16'!B34)</f>
        <v>0</v>
      </c>
      <c r="C34" s="21">
        <f>SUM('1:16'!C34)</f>
        <v>387098</v>
      </c>
      <c r="D34" s="21">
        <f>SUM('1:16'!D34)</f>
        <v>45587</v>
      </c>
      <c r="E34" s="21">
        <f>SUM('1:16'!E34)</f>
        <v>142357</v>
      </c>
      <c r="F34" s="21">
        <f>SUM('1:16'!F34)</f>
        <v>243533</v>
      </c>
      <c r="G34" s="21">
        <f>SUM('1:16'!G34)</f>
        <v>387098</v>
      </c>
      <c r="H34" s="67"/>
      <c r="J34" s="55"/>
      <c r="K34" s="55"/>
      <c r="L34" s="55"/>
      <c r="M34" s="55"/>
      <c r="V34" s="10"/>
    </row>
    <row r="35" spans="1:22" s="10" customFormat="1" ht="13.5" thickBot="1" x14ac:dyDescent="0.25">
      <c r="A35" s="61"/>
      <c r="B35" s="52">
        <f>SUM('1:16'!B35)</f>
        <v>0</v>
      </c>
      <c r="C35" s="52">
        <f>SUM('1:16'!C35)</f>
        <v>0</v>
      </c>
      <c r="D35" s="52">
        <f>SUM('1:16'!D35)</f>
        <v>0</v>
      </c>
      <c r="E35" s="52">
        <f>SUM('1:16'!E35)</f>
        <v>0</v>
      </c>
      <c r="F35" s="52">
        <f>SUM('1:16'!F35)</f>
        <v>0</v>
      </c>
      <c r="G35" s="52">
        <f>SUM('1:16'!G35)</f>
        <v>0</v>
      </c>
      <c r="H35" s="67"/>
      <c r="J35" s="55"/>
      <c r="K35" s="55"/>
      <c r="M35" s="55"/>
    </row>
    <row r="36" spans="1:22" ht="13.5" thickBot="1" x14ac:dyDescent="0.25">
      <c r="A36" s="14"/>
      <c r="B36" s="21">
        <f>SUM('1:16'!B36)</f>
        <v>0</v>
      </c>
      <c r="C36" s="21">
        <f>SUM('1:16'!C36)</f>
        <v>0</v>
      </c>
      <c r="D36" s="21">
        <f>SUM('1:16'!D36)</f>
        <v>0</v>
      </c>
      <c r="E36" s="21">
        <f>SUM('1:16'!E36)</f>
        <v>0</v>
      </c>
      <c r="F36" s="21">
        <f>SUM('1:16'!F36)</f>
        <v>0</v>
      </c>
      <c r="G36" s="21">
        <f>SUM('1:16'!G36)</f>
        <v>0</v>
      </c>
      <c r="H36" s="67"/>
      <c r="J36" s="55"/>
      <c r="K36" s="55"/>
      <c r="M36" s="55"/>
      <c r="V36" s="10"/>
    </row>
    <row r="37" spans="1:22" ht="13.5" thickBot="1" x14ac:dyDescent="0.25">
      <c r="A37" s="15"/>
      <c r="B37" s="21">
        <f>SUM('1:16'!B37)</f>
        <v>0</v>
      </c>
      <c r="C37" s="21">
        <f>SUM('1:16'!C37)</f>
        <v>0</v>
      </c>
      <c r="D37" s="21">
        <f>SUM('1:16'!D37)</f>
        <v>0</v>
      </c>
      <c r="E37" s="21">
        <f>SUM('1:16'!E37)</f>
        <v>0</v>
      </c>
      <c r="F37" s="21">
        <f>SUM('1:16'!F37)</f>
        <v>0</v>
      </c>
      <c r="G37" s="21">
        <f>SUM('1:16'!G37)</f>
        <v>0</v>
      </c>
      <c r="H37" s="67"/>
      <c r="J37" s="55"/>
      <c r="K37" s="55"/>
      <c r="M37" s="55"/>
      <c r="V37" s="10"/>
    </row>
    <row r="38" spans="1:22" ht="13.5" thickBot="1" x14ac:dyDescent="0.25">
      <c r="A38" s="15"/>
      <c r="B38" s="21">
        <f>SUM('1:16'!B38)</f>
        <v>0</v>
      </c>
      <c r="C38" s="21">
        <f>SUM('1:16'!C38)</f>
        <v>0</v>
      </c>
      <c r="D38" s="21">
        <f>SUM('1:16'!D38)</f>
        <v>0</v>
      </c>
      <c r="E38" s="21">
        <f>SUM('1:16'!E38)</f>
        <v>0</v>
      </c>
      <c r="F38" s="21">
        <f>SUM('1:16'!F38)</f>
        <v>0</v>
      </c>
      <c r="G38" s="21">
        <f>SUM('1:16'!G38)</f>
        <v>0</v>
      </c>
      <c r="H38" s="67"/>
      <c r="J38" s="55"/>
      <c r="K38" s="55"/>
      <c r="M38" s="55"/>
      <c r="V38" s="10"/>
    </row>
    <row r="39" spans="1:22" s="10" customFormat="1" ht="26.25" thickBot="1" x14ac:dyDescent="0.25">
      <c r="A39" s="7" t="s">
        <v>32</v>
      </c>
      <c r="B39" s="20">
        <f t="shared" ref="B39:F39" si="7">SUM(B41:B45)</f>
        <v>29300000</v>
      </c>
      <c r="C39" s="20">
        <f t="shared" si="7"/>
        <v>47188777</v>
      </c>
      <c r="D39" s="20">
        <f t="shared" si="7"/>
        <v>5792490</v>
      </c>
      <c r="E39" s="20">
        <f t="shared" si="7"/>
        <v>16167241</v>
      </c>
      <c r="F39" s="20">
        <f t="shared" si="7"/>
        <v>22647971</v>
      </c>
      <c r="G39" s="20">
        <f>SUM(G41:G45)</f>
        <v>44106923</v>
      </c>
      <c r="H39" s="67"/>
      <c r="I39" s="66"/>
      <c r="J39" s="55"/>
      <c r="K39" s="55"/>
      <c r="L39" s="55"/>
      <c r="M39" s="55"/>
    </row>
    <row r="40" spans="1:22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67"/>
      <c r="J40" s="55"/>
      <c r="K40" s="55"/>
      <c r="M40" s="55"/>
      <c r="V40" s="10"/>
    </row>
    <row r="41" spans="1:22" s="10" customFormat="1" ht="72.75" customHeight="1" thickBot="1" x14ac:dyDescent="0.25">
      <c r="A41" s="13" t="s">
        <v>88</v>
      </c>
      <c r="B41" s="52">
        <f>SUM('1:16'!B41)</f>
        <v>29300000</v>
      </c>
      <c r="C41" s="52">
        <f>SUM('1:16'!C41)</f>
        <v>29300000</v>
      </c>
      <c r="D41" s="52">
        <f>SUM('1:16'!D41)</f>
        <v>5100000</v>
      </c>
      <c r="E41" s="52">
        <f>SUM('1:16'!E41)</f>
        <v>13977842</v>
      </c>
      <c r="F41" s="52">
        <f>SUM('1:16'!F41)</f>
        <v>19777842</v>
      </c>
      <c r="G41" s="52">
        <f>SUM('1:16'!G41)</f>
        <v>26218147</v>
      </c>
      <c r="H41" s="80"/>
      <c r="J41" s="55"/>
      <c r="K41" s="55"/>
      <c r="L41" s="55"/>
      <c r="M41" s="55"/>
    </row>
    <row r="42" spans="1:22" ht="64.5" thickBot="1" x14ac:dyDescent="0.25">
      <c r="A42" s="15" t="s">
        <v>89</v>
      </c>
      <c r="B42" s="21">
        <f>SUM('1:16'!B42)</f>
        <v>0</v>
      </c>
      <c r="C42" s="21">
        <f>SUM('1:16'!C42)</f>
        <v>1875039</v>
      </c>
      <c r="D42" s="21">
        <f>SUM('1:16'!D42)</f>
        <v>0</v>
      </c>
      <c r="E42" s="21">
        <f>SUM('1:16'!E42)</f>
        <v>900000</v>
      </c>
      <c r="F42" s="21">
        <f>SUM('1:16'!F42)</f>
        <v>900000</v>
      </c>
      <c r="G42" s="21">
        <f>SUM('1:16'!G42)</f>
        <v>1875038</v>
      </c>
      <c r="J42" s="55"/>
      <c r="K42" s="55"/>
      <c r="M42" s="55"/>
      <c r="V42" s="10"/>
    </row>
    <row r="43" spans="1:22" s="10" customFormat="1" ht="26.25" thickBot="1" x14ac:dyDescent="0.25">
      <c r="A43" s="79" t="s">
        <v>94</v>
      </c>
      <c r="B43" s="21">
        <f>SUM('1:16'!B43)</f>
        <v>0</v>
      </c>
      <c r="C43" s="21">
        <f>SUM('1:16'!C43)</f>
        <v>230431</v>
      </c>
      <c r="D43" s="21">
        <f>SUM('1:16'!D43)</f>
        <v>0</v>
      </c>
      <c r="E43" s="21">
        <f>SUM('1:16'!E43)</f>
        <v>0</v>
      </c>
      <c r="F43" s="21">
        <f>SUM('1:16'!F43)</f>
        <v>0</v>
      </c>
      <c r="G43" s="21">
        <f>SUM('1:16'!G43)</f>
        <v>230431</v>
      </c>
      <c r="H43" s="80"/>
      <c r="J43" s="55"/>
      <c r="K43" s="55"/>
      <c r="M43" s="55"/>
    </row>
    <row r="44" spans="1:22" ht="51.75" thickBot="1" x14ac:dyDescent="0.25">
      <c r="A44" s="59" t="s">
        <v>91</v>
      </c>
      <c r="B44" s="21">
        <f>SUM('1:16'!B44)</f>
        <v>0</v>
      </c>
      <c r="C44" s="21">
        <f>SUM('1:16'!C44)</f>
        <v>2076307</v>
      </c>
      <c r="D44" s="21">
        <f>SUM('1:16'!D44)</f>
        <v>692490</v>
      </c>
      <c r="E44" s="21">
        <f>SUM('1:16'!E44)</f>
        <v>1289399</v>
      </c>
      <c r="F44" s="21">
        <f>SUM('1:16'!F44)</f>
        <v>1970129</v>
      </c>
      <c r="G44" s="21">
        <f>SUM('1:16'!G44)</f>
        <v>2076307</v>
      </c>
      <c r="J44" s="55"/>
      <c r="K44" s="55"/>
      <c r="M44" s="55"/>
      <c r="V44" s="10"/>
    </row>
    <row r="45" spans="1:22" s="10" customFormat="1" ht="51.75" customHeight="1" thickBot="1" x14ac:dyDescent="0.25">
      <c r="A45" s="13" t="s">
        <v>120</v>
      </c>
      <c r="B45" s="52">
        <f>SUM('1:16'!B45)</f>
        <v>0</v>
      </c>
      <c r="C45" s="52">
        <f>SUM('1:16'!C45)</f>
        <v>13707000</v>
      </c>
      <c r="D45" s="52">
        <f>SUM('1:16'!D45)</f>
        <v>0</v>
      </c>
      <c r="E45" s="52">
        <f>SUM('1:16'!E45)</f>
        <v>0</v>
      </c>
      <c r="F45" s="52">
        <f>SUM('1:16'!F45)</f>
        <v>0</v>
      </c>
      <c r="G45" s="52">
        <f>SUM('1:16'!G45)</f>
        <v>13707000</v>
      </c>
      <c r="H45" s="80"/>
      <c r="J45" s="55"/>
      <c r="K45" s="55"/>
      <c r="M45" s="55"/>
    </row>
    <row r="46" spans="1:22" s="10" customFormat="1" ht="26.25" thickBot="1" x14ac:dyDescent="0.25">
      <c r="A46" s="7" t="s">
        <v>34</v>
      </c>
      <c r="B46" s="20">
        <f t="shared" ref="B46:G46" si="8">SUM(B48:B63)</f>
        <v>985500</v>
      </c>
      <c r="C46" s="20">
        <f t="shared" si="8"/>
        <v>1081313</v>
      </c>
      <c r="D46" s="20">
        <f t="shared" si="8"/>
        <v>11707</v>
      </c>
      <c r="E46" s="20">
        <f t="shared" si="8"/>
        <v>231978</v>
      </c>
      <c r="F46" s="20">
        <f t="shared" si="8"/>
        <v>285241</v>
      </c>
      <c r="G46" s="20">
        <f t="shared" si="8"/>
        <v>1081276</v>
      </c>
      <c r="H46"/>
      <c r="I46" s="66"/>
      <c r="J46" s="55"/>
      <c r="K46" s="55"/>
      <c r="M46" s="55"/>
    </row>
    <row r="47" spans="1:22" ht="13.5" thickBot="1" x14ac:dyDescent="0.25">
      <c r="A47" s="11" t="s">
        <v>7</v>
      </c>
      <c r="B47" s="21"/>
      <c r="C47" s="21"/>
      <c r="D47" s="21"/>
      <c r="E47" s="21"/>
      <c r="F47" s="21"/>
      <c r="G47" s="21"/>
      <c r="J47" s="55"/>
      <c r="K47" s="55"/>
      <c r="M47" s="55"/>
      <c r="V47" s="10"/>
    </row>
    <row r="48" spans="1:22" ht="26.25" thickBot="1" x14ac:dyDescent="0.25">
      <c r="A48" s="13" t="s">
        <v>101</v>
      </c>
      <c r="B48" s="21">
        <f>SUM('1:16'!B48)</f>
        <v>508000</v>
      </c>
      <c r="C48" s="21">
        <f>SUM('1:16'!C48)</f>
        <v>617071</v>
      </c>
      <c r="D48" s="21">
        <f>SUM('1:16'!D48)</f>
        <v>0</v>
      </c>
      <c r="E48" s="21">
        <f>SUM('1:16'!E48)</f>
        <v>0</v>
      </c>
      <c r="F48" s="21">
        <f>SUM('1:16'!F48)</f>
        <v>0</v>
      </c>
      <c r="G48" s="21">
        <f>SUM('1:16'!G48)</f>
        <v>617071</v>
      </c>
      <c r="J48" s="55"/>
      <c r="K48" s="55"/>
      <c r="M48" s="55"/>
      <c r="V48" s="10"/>
    </row>
    <row r="49" spans="1:22" ht="26.25" thickBot="1" x14ac:dyDescent="0.25">
      <c r="A49" s="13" t="s">
        <v>102</v>
      </c>
      <c r="B49" s="21">
        <f>SUM('1:16'!B49)</f>
        <v>11000</v>
      </c>
      <c r="C49" s="21">
        <f>SUM('1:16'!C49)</f>
        <v>12658</v>
      </c>
      <c r="D49" s="21">
        <f>SUM('1:16'!D49)</f>
        <v>0</v>
      </c>
      <c r="E49" s="21">
        <f>SUM('1:16'!E49)</f>
        <v>0</v>
      </c>
      <c r="F49" s="21">
        <f>SUM('1:16'!F49)</f>
        <v>0</v>
      </c>
      <c r="G49" s="21">
        <f>SUM('1:16'!G49)</f>
        <v>12658</v>
      </c>
      <c r="J49" s="55"/>
      <c r="K49" s="55"/>
      <c r="M49" s="55"/>
      <c r="V49" s="10"/>
    </row>
    <row r="50" spans="1:22" ht="39" thickBot="1" x14ac:dyDescent="0.25">
      <c r="A50" s="13" t="s">
        <v>103</v>
      </c>
      <c r="B50" s="21">
        <f>SUM('1:16'!B50)</f>
        <v>16000</v>
      </c>
      <c r="C50" s="21">
        <f>SUM('1:16'!C50)</f>
        <v>16689</v>
      </c>
      <c r="D50" s="21">
        <f>SUM('1:16'!D50)</f>
        <v>8249</v>
      </c>
      <c r="E50" s="21">
        <f>SUM('1:16'!E50)</f>
        <v>8249</v>
      </c>
      <c r="F50" s="21">
        <f>SUM('1:16'!F50)</f>
        <v>8249</v>
      </c>
      <c r="G50" s="21">
        <f>SUM('1:16'!G50)</f>
        <v>16689</v>
      </c>
      <c r="J50" s="55"/>
      <c r="K50" s="55"/>
      <c r="M50" s="55"/>
      <c r="V50" s="10"/>
    </row>
    <row r="51" spans="1:22" ht="26.25" thickBot="1" x14ac:dyDescent="0.25">
      <c r="A51" s="13" t="s">
        <v>104</v>
      </c>
      <c r="B51" s="21">
        <f>SUM('1:16'!B51)</f>
        <v>4700</v>
      </c>
      <c r="C51" s="21">
        <f>SUM('1:16'!C51)</f>
        <v>0</v>
      </c>
      <c r="D51" s="21">
        <f>SUM('1:16'!D51)</f>
        <v>0</v>
      </c>
      <c r="E51" s="21">
        <f>SUM('1:16'!E51)</f>
        <v>0</v>
      </c>
      <c r="F51" s="21">
        <f>SUM('1:16'!F51)</f>
        <v>0</v>
      </c>
      <c r="G51" s="21">
        <f>SUM('1:16'!G51)</f>
        <v>0</v>
      </c>
      <c r="J51" s="55"/>
      <c r="K51" s="55"/>
      <c r="M51" s="55"/>
      <c r="V51" s="10"/>
    </row>
    <row r="52" spans="1:22" ht="26.25" thickBot="1" x14ac:dyDescent="0.25">
      <c r="A52" s="13" t="s">
        <v>105</v>
      </c>
      <c r="B52" s="21">
        <f>SUM('1:16'!B52)</f>
        <v>53300</v>
      </c>
      <c r="C52" s="21">
        <f>SUM('1:16'!C52)</f>
        <v>53300</v>
      </c>
      <c r="D52" s="21">
        <f>SUM('1:16'!D52)</f>
        <v>0</v>
      </c>
      <c r="E52" s="21">
        <f>SUM('1:16'!E52)</f>
        <v>0</v>
      </c>
      <c r="F52" s="21">
        <f>SUM('1:16'!F52)</f>
        <v>53263</v>
      </c>
      <c r="G52" s="21">
        <f>SUM('1:16'!G52)</f>
        <v>53263</v>
      </c>
      <c r="J52" s="55"/>
      <c r="K52" s="55"/>
      <c r="M52" s="55"/>
      <c r="V52" s="10"/>
    </row>
    <row r="53" spans="1:22" ht="26.25" thickBot="1" x14ac:dyDescent="0.25">
      <c r="A53" s="13" t="s">
        <v>106</v>
      </c>
      <c r="B53" s="21">
        <f>SUM('1:16'!B53)</f>
        <v>10400</v>
      </c>
      <c r="C53" s="21">
        <f>SUM('1:16'!C53)</f>
        <v>10231</v>
      </c>
      <c r="D53" s="21">
        <f>SUM('1:16'!D53)</f>
        <v>0</v>
      </c>
      <c r="E53" s="21">
        <f>SUM('1:16'!E53)</f>
        <v>0</v>
      </c>
      <c r="F53" s="21">
        <f>SUM('1:16'!F53)</f>
        <v>0</v>
      </c>
      <c r="G53" s="21">
        <f>SUM('1:16'!G53)</f>
        <v>10231</v>
      </c>
      <c r="J53" s="55"/>
      <c r="K53" s="55"/>
      <c r="M53" s="55"/>
      <c r="V53" s="10"/>
    </row>
    <row r="54" spans="1:22" ht="39" thickBot="1" x14ac:dyDescent="0.25">
      <c r="A54" s="13" t="s">
        <v>107</v>
      </c>
      <c r="B54" s="21">
        <f>SUM('1:16'!B54)</f>
        <v>1600</v>
      </c>
      <c r="C54" s="21">
        <f>SUM('1:16'!C54)</f>
        <v>0</v>
      </c>
      <c r="D54" s="21">
        <f>SUM('1:16'!D54)</f>
        <v>0</v>
      </c>
      <c r="E54" s="21">
        <f>SUM('1:16'!E54)</f>
        <v>0</v>
      </c>
      <c r="F54" s="21">
        <f>SUM('1:16'!F54)</f>
        <v>0</v>
      </c>
      <c r="G54" s="21">
        <f>SUM('1:16'!G54)</f>
        <v>0</v>
      </c>
      <c r="J54" s="55"/>
      <c r="K54" s="55"/>
      <c r="M54" s="55"/>
      <c r="V54" s="10"/>
    </row>
    <row r="55" spans="1:22" ht="39" thickBot="1" x14ac:dyDescent="0.25">
      <c r="A55" s="13" t="s">
        <v>108</v>
      </c>
      <c r="B55" s="21">
        <f>SUM('1:16'!B55)</f>
        <v>84100</v>
      </c>
      <c r="C55" s="21">
        <f>SUM('1:16'!C55)</f>
        <v>87478</v>
      </c>
      <c r="D55" s="21">
        <f>SUM('1:16'!D55)</f>
        <v>0</v>
      </c>
      <c r="E55" s="21">
        <f>SUM('1:16'!E55)</f>
        <v>87478</v>
      </c>
      <c r="F55" s="21">
        <f>SUM('1:16'!F55)</f>
        <v>87478</v>
      </c>
      <c r="G55" s="21">
        <f>SUM('1:16'!G55)</f>
        <v>87478</v>
      </c>
      <c r="J55" s="55"/>
      <c r="K55" s="55"/>
      <c r="M55" s="55"/>
      <c r="V55" s="10"/>
    </row>
    <row r="56" spans="1:22" ht="26.25" thickBot="1" x14ac:dyDescent="0.25">
      <c r="A56" s="13" t="s">
        <v>109</v>
      </c>
      <c r="B56" s="21">
        <f>SUM('1:16'!B56)</f>
        <v>123400</v>
      </c>
      <c r="C56" s="21">
        <f>SUM('1:16'!C56)</f>
        <v>123425</v>
      </c>
      <c r="D56" s="21">
        <f>SUM('1:16'!D56)</f>
        <v>0</v>
      </c>
      <c r="E56" s="21">
        <f>SUM('1:16'!E56)</f>
        <v>123425</v>
      </c>
      <c r="F56" s="21">
        <f>SUM('1:16'!F56)</f>
        <v>123425</v>
      </c>
      <c r="G56" s="21">
        <f>SUM('1:16'!G56)</f>
        <v>123425</v>
      </c>
      <c r="J56" s="55"/>
      <c r="K56" s="55"/>
      <c r="M56" s="55"/>
      <c r="V56" s="10"/>
    </row>
    <row r="57" spans="1:22" ht="26.25" thickBot="1" x14ac:dyDescent="0.25">
      <c r="A57" s="13" t="s">
        <v>110</v>
      </c>
      <c r="B57" s="21">
        <f>SUM('1:16'!B57)</f>
        <v>9500</v>
      </c>
      <c r="C57" s="21">
        <f>SUM('1:16'!C57)</f>
        <v>9368</v>
      </c>
      <c r="D57" s="21">
        <f>SUM('1:16'!D57)</f>
        <v>0</v>
      </c>
      <c r="E57" s="21">
        <f>SUM('1:16'!E57)</f>
        <v>9368</v>
      </c>
      <c r="F57" s="21">
        <f>SUM('1:16'!F57)</f>
        <v>9368</v>
      </c>
      <c r="G57" s="21">
        <f>SUM('1:16'!G57)</f>
        <v>9368</v>
      </c>
      <c r="J57" s="55"/>
      <c r="K57" s="55"/>
      <c r="M57" s="55"/>
      <c r="V57" s="10"/>
    </row>
    <row r="58" spans="1:22" ht="26.25" thickBot="1" x14ac:dyDescent="0.25">
      <c r="A58" s="13" t="s">
        <v>111</v>
      </c>
      <c r="B58" s="21">
        <f>SUM('1:16'!B58)</f>
        <v>0</v>
      </c>
      <c r="C58" s="21">
        <f>SUM('1:16'!C58)</f>
        <v>0</v>
      </c>
      <c r="D58" s="21">
        <f>SUM('1:16'!D58)</f>
        <v>0</v>
      </c>
      <c r="E58" s="21">
        <f>SUM('1:16'!E58)</f>
        <v>0</v>
      </c>
      <c r="F58" s="21">
        <f>SUM('1:16'!F58)</f>
        <v>0</v>
      </c>
      <c r="G58" s="21">
        <f>SUM('1:16'!G58)</f>
        <v>0</v>
      </c>
      <c r="J58" s="55"/>
      <c r="K58" s="55"/>
      <c r="M58" s="55"/>
      <c r="V58" s="10"/>
    </row>
    <row r="59" spans="1:22" ht="26.25" thickBot="1" x14ac:dyDescent="0.25">
      <c r="A59" s="13" t="s">
        <v>112</v>
      </c>
      <c r="B59" s="21">
        <f>SUM('1:16'!B59)</f>
        <v>153200</v>
      </c>
      <c r="C59" s="21">
        <f>SUM('1:16'!C59)</f>
        <v>147635</v>
      </c>
      <c r="D59" s="21">
        <f>SUM('1:16'!D59)</f>
        <v>0</v>
      </c>
      <c r="E59" s="21">
        <f>SUM('1:16'!E59)</f>
        <v>0</v>
      </c>
      <c r="F59" s="21">
        <f>SUM('1:16'!F59)</f>
        <v>0</v>
      </c>
      <c r="G59" s="21">
        <f>SUM('1:16'!G59)</f>
        <v>147635</v>
      </c>
      <c r="J59" s="55"/>
      <c r="K59" s="55"/>
      <c r="M59" s="55"/>
      <c r="V59" s="10"/>
    </row>
    <row r="60" spans="1:22" ht="39" thickBot="1" x14ac:dyDescent="0.25">
      <c r="A60" s="13" t="s">
        <v>113</v>
      </c>
      <c r="B60" s="21">
        <f>SUM('1:16'!B60)</f>
        <v>3400</v>
      </c>
      <c r="C60" s="21">
        <f>SUM('1:16'!C60)</f>
        <v>3458</v>
      </c>
      <c r="D60" s="21">
        <f>SUM('1:16'!D60)</f>
        <v>3458</v>
      </c>
      <c r="E60" s="21">
        <f>SUM('1:16'!E60)</f>
        <v>3458</v>
      </c>
      <c r="F60" s="21">
        <f>SUM('1:16'!F60)</f>
        <v>3458</v>
      </c>
      <c r="G60" s="21">
        <f>SUM('1:16'!G60)</f>
        <v>3458</v>
      </c>
      <c r="J60" s="55"/>
      <c r="K60" s="55"/>
      <c r="M60" s="55"/>
      <c r="V60" s="10"/>
    </row>
    <row r="61" spans="1:22" ht="26.25" thickBot="1" x14ac:dyDescent="0.25">
      <c r="A61" s="13" t="s">
        <v>114</v>
      </c>
      <c r="B61" s="21">
        <f>SUM('1:16'!B61)</f>
        <v>6900</v>
      </c>
      <c r="C61" s="21">
        <f>SUM('1:16'!C61)</f>
        <v>0</v>
      </c>
      <c r="D61" s="21">
        <f>SUM('1:16'!D61)</f>
        <v>0</v>
      </c>
      <c r="E61" s="21"/>
      <c r="F61" s="21"/>
      <c r="G61" s="21"/>
      <c r="J61" s="55"/>
      <c r="K61" s="55"/>
      <c r="M61" s="55"/>
      <c r="V61" s="10"/>
    </row>
    <row r="62" spans="1:22" ht="13.5" thickBot="1" x14ac:dyDescent="0.25">
      <c r="A62" s="15"/>
      <c r="B62" s="21">
        <f>SUM('1:16'!B62)</f>
        <v>0</v>
      </c>
      <c r="C62" s="21">
        <f>SUM('1:16'!C62)</f>
        <v>0</v>
      </c>
      <c r="D62" s="21">
        <f>SUM('1:16'!D62)</f>
        <v>0</v>
      </c>
      <c r="E62" s="21">
        <f>SUM('1:16'!E62)</f>
        <v>0</v>
      </c>
      <c r="F62" s="21">
        <f>SUM('1:16'!F62)</f>
        <v>0</v>
      </c>
      <c r="G62" s="21">
        <f>SUM('1:16'!G62)</f>
        <v>0</v>
      </c>
      <c r="J62" s="55"/>
      <c r="K62" s="55"/>
      <c r="M62" s="55"/>
      <c r="V62" s="10"/>
    </row>
    <row r="63" spans="1:22" s="10" customFormat="1" ht="13.5" thickBot="1" x14ac:dyDescent="0.25">
      <c r="A63" s="13"/>
      <c r="B63" s="52">
        <f>SUM('1:16'!B63)</f>
        <v>0</v>
      </c>
      <c r="C63" s="52">
        <f>SUM('1:16'!C63)</f>
        <v>0</v>
      </c>
      <c r="D63" s="52">
        <f>SUM('1:16'!D63)</f>
        <v>0</v>
      </c>
      <c r="E63" s="52">
        <f>SUM('1:16'!E63)</f>
        <v>0</v>
      </c>
      <c r="F63" s="52">
        <f>SUM('1:16'!F63)</f>
        <v>0</v>
      </c>
      <c r="G63" s="52">
        <f>SUM('1:16'!G63)</f>
        <v>0</v>
      </c>
      <c r="H63" s="80"/>
      <c r="I63" s="86"/>
      <c r="J63" s="55"/>
      <c r="K63" s="87"/>
      <c r="L63" s="88"/>
      <c r="M63" s="55"/>
    </row>
    <row r="64" spans="1:22" ht="13.5" thickBot="1" x14ac:dyDescent="0.25">
      <c r="A64" s="7" t="s">
        <v>118</v>
      </c>
      <c r="B64" s="20">
        <f t="shared" ref="B64:G64" si="9">+B66</f>
        <v>0</v>
      </c>
      <c r="C64" s="20">
        <f t="shared" si="9"/>
        <v>2491389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2491389</v>
      </c>
      <c r="I64" s="86"/>
      <c r="J64" s="55"/>
      <c r="K64" s="87"/>
      <c r="L64" s="88"/>
      <c r="M64" s="55"/>
      <c r="V64" s="10"/>
    </row>
    <row r="65" spans="1:22" ht="13.5" thickBot="1" x14ac:dyDescent="0.25">
      <c r="A65" s="13" t="s">
        <v>7</v>
      </c>
      <c r="B65" s="52"/>
      <c r="C65" s="52"/>
      <c r="D65" s="52"/>
      <c r="E65" s="52"/>
      <c r="F65" s="52"/>
      <c r="G65" s="52"/>
      <c r="I65" s="86"/>
      <c r="J65" s="55"/>
      <c r="K65" s="87"/>
      <c r="L65" s="88"/>
      <c r="M65" s="55"/>
      <c r="V65" s="10"/>
    </row>
    <row r="66" spans="1:22" ht="26.25" thickBot="1" x14ac:dyDescent="0.25">
      <c r="A66" s="13" t="s">
        <v>119</v>
      </c>
      <c r="B66" s="52">
        <f>SUM('1:16'!B66)</f>
        <v>0</v>
      </c>
      <c r="C66" s="52">
        <f>SUM('1:16'!C66)</f>
        <v>2491389</v>
      </c>
      <c r="D66" s="52">
        <f>SUM('1:16'!D66)</f>
        <v>0</v>
      </c>
      <c r="E66" s="52">
        <f>SUM('1:16'!E66)</f>
        <v>0</v>
      </c>
      <c r="F66" s="52">
        <f>SUM('1:16'!F66)</f>
        <v>0</v>
      </c>
      <c r="G66" s="52">
        <f>SUM('1:16'!G66)</f>
        <v>2491389</v>
      </c>
      <c r="I66" s="86"/>
      <c r="J66" s="55"/>
      <c r="K66" s="87"/>
      <c r="L66" s="88"/>
      <c r="M66" s="55"/>
      <c r="V66" s="10"/>
    </row>
    <row r="67" spans="1:22" ht="13.5" thickBot="1" x14ac:dyDescent="0.25">
      <c r="A67" s="15"/>
      <c r="B67" s="21">
        <f>SUM('1:16'!B67)</f>
        <v>0</v>
      </c>
      <c r="C67" s="21">
        <f>SUM('1:16'!C67)</f>
        <v>0</v>
      </c>
      <c r="D67" s="21">
        <f>SUM('1:16'!D67)</f>
        <v>0</v>
      </c>
      <c r="E67" s="21">
        <f>SUM('1:16'!E67)</f>
        <v>0</v>
      </c>
      <c r="F67" s="21">
        <f>SUM('1:16'!F67)</f>
        <v>0</v>
      </c>
      <c r="G67" s="21">
        <f>SUM('1:16'!G67)</f>
        <v>0</v>
      </c>
      <c r="J67" s="55"/>
      <c r="K67" s="55"/>
      <c r="M67" s="55"/>
      <c r="V67" s="10"/>
    </row>
    <row r="68" spans="1:22" ht="13.5" thickBot="1" x14ac:dyDescent="0.25">
      <c r="A68" s="5"/>
      <c r="B68" s="19">
        <f>SUM('1:16'!B68)</f>
        <v>0</v>
      </c>
      <c r="C68" s="19">
        <f>SUM('1:16'!C68)</f>
        <v>0</v>
      </c>
      <c r="D68" s="19">
        <f>SUM('1:16'!D68)</f>
        <v>0</v>
      </c>
      <c r="E68" s="19">
        <f>SUM('1:16'!E68)</f>
        <v>0</v>
      </c>
      <c r="F68" s="19">
        <f>SUM('1:16'!F68)</f>
        <v>0</v>
      </c>
      <c r="G68" s="19">
        <f>SUM('1:16'!G68)</f>
        <v>0</v>
      </c>
      <c r="J68" s="55"/>
      <c r="K68" s="55"/>
      <c r="M68" s="55"/>
      <c r="V68" s="10"/>
    </row>
    <row r="69" spans="1:22" ht="13.5" thickBot="1" x14ac:dyDescent="0.25">
      <c r="A69" s="4" t="s">
        <v>12</v>
      </c>
      <c r="B69" s="18">
        <f t="shared" ref="B69:G69" si="10">+B16+B10</f>
        <v>369334800</v>
      </c>
      <c r="C69" s="18">
        <f t="shared" si="10"/>
        <v>496247992</v>
      </c>
      <c r="D69" s="18">
        <f t="shared" si="10"/>
        <v>82632660</v>
      </c>
      <c r="E69" s="18">
        <f t="shared" si="10"/>
        <v>232609725</v>
      </c>
      <c r="F69" s="18">
        <f t="shared" si="10"/>
        <v>327490382</v>
      </c>
      <c r="G69" s="18">
        <f t="shared" si="10"/>
        <v>490764357</v>
      </c>
      <c r="J69" s="55"/>
      <c r="K69" s="55"/>
      <c r="L69" s="55"/>
      <c r="M69" s="55"/>
      <c r="V69" s="10"/>
    </row>
    <row r="70" spans="1:22" ht="13.5" thickBot="1" x14ac:dyDescent="0.25">
      <c r="A70" s="5"/>
      <c r="B70" s="19"/>
      <c r="C70" s="19"/>
      <c r="D70" s="19"/>
      <c r="E70" s="19"/>
      <c r="F70" s="19"/>
      <c r="G70" s="19"/>
      <c r="J70" s="55"/>
      <c r="K70" s="55"/>
      <c r="M70" s="55"/>
      <c r="V70" s="10"/>
    </row>
    <row r="71" spans="1:22" ht="13.5" thickBot="1" x14ac:dyDescent="0.25">
      <c r="A71" s="5" t="s">
        <v>13</v>
      </c>
      <c r="B71" s="22">
        <f>SUM('1:16'!B71)</f>
        <v>7678</v>
      </c>
      <c r="C71" s="22">
        <f>SUM('1:16'!C71)</f>
        <v>7678</v>
      </c>
      <c r="D71" s="22">
        <f>SUM('1:16'!D71)</f>
        <v>7152</v>
      </c>
      <c r="E71" s="22">
        <f>SUM('1:16'!E71)</f>
        <v>7144</v>
      </c>
      <c r="F71" s="22">
        <f>SUM('1:16'!F71)</f>
        <v>7137</v>
      </c>
      <c r="G71" s="22">
        <f>SUM('1:16'!G71)</f>
        <v>7152</v>
      </c>
      <c r="J71" s="55"/>
      <c r="K71" s="55"/>
      <c r="M71" s="55"/>
      <c r="V71" s="10"/>
    </row>
    <row r="72" spans="1:22" x14ac:dyDescent="0.2">
      <c r="A72" s="16"/>
      <c r="V72" s="10"/>
    </row>
    <row r="73" spans="1:22" x14ac:dyDescent="0.2">
      <c r="V73" s="10"/>
    </row>
    <row r="74" spans="1:22" x14ac:dyDescent="0.2">
      <c r="V74" s="10"/>
    </row>
    <row r="76" spans="1:22" x14ac:dyDescent="0.2">
      <c r="B76" s="54"/>
      <c r="C76" s="54"/>
      <c r="D76" s="54"/>
      <c r="E76" s="54"/>
      <c r="F76" s="54"/>
      <c r="G76" s="54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S72"/>
  <sheetViews>
    <sheetView topLeftCell="A13" zoomScaleNormal="100" zoomScaleSheetLayoutView="100" workbookViewId="0">
      <selection activeCell="C69" sqref="C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20" max="16384" width="9.33203125" style="1"/>
  </cols>
  <sheetData>
    <row r="3" spans="1:19" x14ac:dyDescent="0.2">
      <c r="A3" s="96" t="s">
        <v>0</v>
      </c>
      <c r="B3" s="96"/>
      <c r="C3" s="96"/>
      <c r="D3" s="96"/>
      <c r="E3" s="96"/>
      <c r="F3" s="96"/>
      <c r="G3" s="96"/>
    </row>
    <row r="4" spans="1:19" x14ac:dyDescent="0.2">
      <c r="A4" s="97" t="s">
        <v>117</v>
      </c>
      <c r="B4" s="97"/>
      <c r="C4" s="97"/>
      <c r="D4" s="97"/>
      <c r="E4" s="97"/>
      <c r="F4" s="97"/>
      <c r="G4" s="97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9" ht="13.5" thickBot="1" x14ac:dyDescent="0.25">
      <c r="A6" s="110" t="s">
        <v>24</v>
      </c>
      <c r="B6" s="111"/>
      <c r="C6" s="111"/>
      <c r="D6" s="111"/>
      <c r="E6" s="111"/>
      <c r="F6" s="111"/>
      <c r="G6" s="112"/>
    </row>
    <row r="7" spans="1:19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9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9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9" ht="13.5" thickBot="1" x14ac:dyDescent="0.25">
      <c r="A10" s="4" t="s">
        <v>6</v>
      </c>
      <c r="B10" s="18">
        <f>+B12+B13+B14</f>
        <v>65008700</v>
      </c>
      <c r="C10" s="18">
        <f t="shared" ref="C10:G10" si="0">+C12+C13+C14</f>
        <v>68533809</v>
      </c>
      <c r="D10" s="18">
        <f t="shared" si="0"/>
        <v>14558552</v>
      </c>
      <c r="E10" s="18">
        <f t="shared" si="0"/>
        <v>30419051</v>
      </c>
      <c r="F10" s="18">
        <f t="shared" si="0"/>
        <v>46312872</v>
      </c>
      <c r="G10" s="18">
        <f t="shared" si="0"/>
        <v>68535511</v>
      </c>
    </row>
    <row r="11" spans="1:19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9" ht="13.5" thickBot="1" x14ac:dyDescent="0.25">
      <c r="A12" s="6" t="s">
        <v>8</v>
      </c>
      <c r="B12" s="19">
        <v>56377500</v>
      </c>
      <c r="C12" s="19">
        <v>57150599</v>
      </c>
      <c r="D12" s="19">
        <v>12453360</v>
      </c>
      <c r="E12" s="19">
        <v>26864962</v>
      </c>
      <c r="F12" s="19">
        <v>41181083</v>
      </c>
      <c r="G12" s="19">
        <v>57160930</v>
      </c>
    </row>
    <row r="13" spans="1:19" ht="13.5" thickBot="1" x14ac:dyDescent="0.25">
      <c r="A13" s="6" t="s">
        <v>9</v>
      </c>
      <c r="B13" s="19">
        <v>8631200</v>
      </c>
      <c r="C13" s="19">
        <v>9883583</v>
      </c>
      <c r="D13" s="19">
        <v>2105192</v>
      </c>
      <c r="E13" s="19">
        <v>3548869</v>
      </c>
      <c r="F13" s="19">
        <v>4974476</v>
      </c>
      <c r="G13" s="19">
        <v>9880130</v>
      </c>
    </row>
    <row r="14" spans="1:19" ht="13.5" thickBot="1" x14ac:dyDescent="0.25">
      <c r="A14" s="6" t="s">
        <v>10</v>
      </c>
      <c r="B14" s="19">
        <v>0</v>
      </c>
      <c r="C14" s="19">
        <v>1499627</v>
      </c>
      <c r="D14" s="19"/>
      <c r="E14" s="19">
        <v>5220</v>
      </c>
      <c r="F14" s="19">
        <v>157313</v>
      </c>
      <c r="G14" s="19">
        <v>1494451</v>
      </c>
    </row>
    <row r="15" spans="1:19" ht="13.5" thickBot="1" x14ac:dyDescent="0.25">
      <c r="A15" s="5"/>
      <c r="B15" s="19"/>
      <c r="C15" s="19"/>
      <c r="D15" s="19"/>
      <c r="E15" s="19"/>
      <c r="F15" s="19"/>
      <c r="G15" s="19"/>
    </row>
    <row r="16" spans="1:19" ht="32.25" customHeight="1" thickBot="1" x14ac:dyDescent="0.25">
      <c r="A16" s="4" t="s">
        <v>11</v>
      </c>
      <c r="B16" s="18">
        <f>+B17+B20+B26+B29+B32+B39+B46+B64</f>
        <v>508000</v>
      </c>
      <c r="C16" s="18">
        <f t="shared" ref="C16:G16" si="1">+C17+C20+C26+C29+C32+C39+C46+C64</f>
        <v>617071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617071</v>
      </c>
    </row>
    <row r="17" spans="1:19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I17"/>
      <c r="J17"/>
      <c r="K17"/>
      <c r="L17"/>
      <c r="M17"/>
      <c r="N17"/>
      <c r="O17"/>
      <c r="P17"/>
      <c r="Q17"/>
      <c r="R17"/>
      <c r="S17"/>
    </row>
    <row r="18" spans="1:19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9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9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H20"/>
      <c r="I20"/>
      <c r="J20"/>
      <c r="K20"/>
      <c r="L20"/>
      <c r="M20"/>
      <c r="N20"/>
      <c r="O20"/>
      <c r="P20"/>
      <c r="Q20"/>
      <c r="R20"/>
      <c r="S20"/>
    </row>
    <row r="21" spans="1:19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9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9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9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9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9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/>
      <c r="I26"/>
      <c r="J26"/>
      <c r="K26"/>
      <c r="L26"/>
      <c r="M26"/>
      <c r="N26"/>
      <c r="O26"/>
      <c r="P26"/>
      <c r="Q26"/>
      <c r="R26"/>
      <c r="S26"/>
    </row>
    <row r="27" spans="1:19" ht="13.5" thickBot="1" x14ac:dyDescent="0.25">
      <c r="A27" s="11" t="s">
        <v>7</v>
      </c>
      <c r="B27" s="21"/>
      <c r="C27" s="21"/>
      <c r="D27" s="21"/>
      <c r="E27" s="21"/>
      <c r="F27" s="21"/>
      <c r="G27" s="21"/>
    </row>
    <row r="28" spans="1:19" ht="26.25" thickBot="1" x14ac:dyDescent="0.25">
      <c r="A28" s="12" t="s">
        <v>28</v>
      </c>
      <c r="B28" s="21"/>
      <c r="C28" s="21"/>
      <c r="D28" s="21"/>
      <c r="E28" s="21"/>
      <c r="F28" s="21"/>
      <c r="G28" s="21"/>
    </row>
    <row r="29" spans="1:19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/>
      <c r="I29"/>
      <c r="J29"/>
      <c r="K29"/>
      <c r="L29"/>
      <c r="M29"/>
      <c r="N29"/>
      <c r="O29"/>
      <c r="P29"/>
      <c r="Q29"/>
      <c r="R29"/>
      <c r="S29"/>
    </row>
    <row r="30" spans="1:19" ht="13.5" thickBot="1" x14ac:dyDescent="0.25">
      <c r="A30" s="11" t="s">
        <v>7</v>
      </c>
      <c r="B30" s="21"/>
      <c r="C30" s="21"/>
      <c r="D30" s="21"/>
      <c r="E30" s="21"/>
      <c r="F30" s="21"/>
      <c r="G30" s="21"/>
    </row>
    <row r="31" spans="1:19" ht="26.25" thickBot="1" x14ac:dyDescent="0.25">
      <c r="A31" s="13" t="s">
        <v>30</v>
      </c>
      <c r="B31" s="21"/>
      <c r="C31" s="21"/>
      <c r="D31" s="21"/>
      <c r="E31" s="21"/>
      <c r="F31" s="21"/>
      <c r="G31" s="21"/>
    </row>
    <row r="32" spans="1:19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/>
      <c r="I32"/>
      <c r="J32"/>
      <c r="K32"/>
      <c r="L32"/>
      <c r="M32"/>
      <c r="N32"/>
      <c r="O32"/>
      <c r="P32"/>
      <c r="Q32"/>
      <c r="R32"/>
      <c r="S32"/>
    </row>
    <row r="33" spans="1:19" ht="13.5" thickBot="1" x14ac:dyDescent="0.25">
      <c r="A33" s="11" t="s">
        <v>7</v>
      </c>
      <c r="B33" s="21"/>
      <c r="C33" s="21"/>
      <c r="D33" s="21"/>
      <c r="E33" s="21"/>
      <c r="F33" s="21"/>
      <c r="G33" s="21"/>
    </row>
    <row r="34" spans="1:19" ht="13.5" thickBot="1" x14ac:dyDescent="0.25">
      <c r="A34" s="14"/>
      <c r="B34" s="21"/>
      <c r="C34" s="21"/>
      <c r="D34" s="21"/>
      <c r="E34" s="21"/>
      <c r="F34" s="21"/>
      <c r="G34" s="21"/>
    </row>
    <row r="35" spans="1:19" ht="13.5" thickBot="1" x14ac:dyDescent="0.25">
      <c r="A35" s="14"/>
      <c r="B35" s="21"/>
      <c r="C35" s="21"/>
      <c r="D35" s="21"/>
      <c r="E35" s="21"/>
      <c r="F35" s="21"/>
      <c r="G35" s="21"/>
    </row>
    <row r="36" spans="1:19" ht="13.5" thickBot="1" x14ac:dyDescent="0.25">
      <c r="A36" s="14"/>
      <c r="B36" s="21"/>
      <c r="C36" s="21"/>
      <c r="D36" s="21"/>
      <c r="E36" s="21"/>
      <c r="F36" s="21"/>
      <c r="G36" s="21"/>
    </row>
    <row r="37" spans="1:19" ht="13.5" thickBot="1" x14ac:dyDescent="0.25">
      <c r="A37" s="15"/>
      <c r="B37" s="21"/>
      <c r="C37" s="21"/>
      <c r="D37" s="21"/>
      <c r="E37" s="21"/>
      <c r="F37" s="21"/>
      <c r="G37" s="21"/>
    </row>
    <row r="38" spans="1:19" ht="13.5" thickBot="1" x14ac:dyDescent="0.25">
      <c r="A38" s="15"/>
      <c r="B38" s="21"/>
      <c r="C38" s="21"/>
      <c r="D38" s="21"/>
      <c r="E38" s="21"/>
      <c r="F38" s="21"/>
      <c r="G38" s="21"/>
    </row>
    <row r="39" spans="1:19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/>
      <c r="I39"/>
      <c r="J39"/>
      <c r="K39"/>
      <c r="L39"/>
      <c r="M39"/>
      <c r="N39"/>
      <c r="O39"/>
      <c r="P39"/>
      <c r="Q39"/>
      <c r="R39"/>
      <c r="S39"/>
    </row>
    <row r="40" spans="1:19" ht="13.5" thickBot="1" x14ac:dyDescent="0.25">
      <c r="A40" s="15" t="s">
        <v>7</v>
      </c>
      <c r="B40" s="21"/>
      <c r="C40" s="21"/>
      <c r="D40" s="21"/>
      <c r="E40" s="21"/>
      <c r="F40" s="21"/>
      <c r="G40" s="21"/>
    </row>
    <row r="41" spans="1:19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</row>
    <row r="42" spans="1:19" ht="64.5" thickBot="1" x14ac:dyDescent="0.25">
      <c r="A42" s="15" t="s">
        <v>35</v>
      </c>
      <c r="B42" s="21"/>
      <c r="C42" s="21"/>
      <c r="D42" s="21"/>
      <c r="E42" s="21"/>
      <c r="F42" s="21"/>
      <c r="G42" s="21"/>
    </row>
    <row r="43" spans="1:19" ht="26.25" thickBot="1" x14ac:dyDescent="0.25">
      <c r="A43" s="79" t="s">
        <v>94</v>
      </c>
      <c r="B43" s="21"/>
      <c r="C43" s="21"/>
      <c r="D43" s="21"/>
      <c r="E43" s="21"/>
      <c r="F43" s="21"/>
      <c r="G43" s="21"/>
    </row>
    <row r="44" spans="1:19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</row>
    <row r="45" spans="1:19" ht="20.25" customHeight="1" thickBot="1" x14ac:dyDescent="0.25">
      <c r="A45" s="13"/>
      <c r="B45" s="21"/>
      <c r="C45" s="21"/>
      <c r="D45" s="21"/>
      <c r="E45" s="21"/>
      <c r="F45" s="21"/>
      <c r="G45" s="21"/>
    </row>
    <row r="46" spans="1:19" s="10" customFormat="1" ht="26.25" thickBot="1" x14ac:dyDescent="0.25">
      <c r="A46" s="7" t="s">
        <v>34</v>
      </c>
      <c r="B46" s="20">
        <f t="shared" ref="B46:G46" si="8">SUM(B48:B63)</f>
        <v>508000</v>
      </c>
      <c r="C46" s="20">
        <f t="shared" si="8"/>
        <v>617071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617071</v>
      </c>
      <c r="H46"/>
      <c r="I46"/>
      <c r="J46"/>
      <c r="K46"/>
      <c r="L46"/>
      <c r="M46"/>
      <c r="N46"/>
      <c r="O46"/>
      <c r="P46"/>
      <c r="Q46"/>
      <c r="R46"/>
      <c r="S46"/>
    </row>
    <row r="47" spans="1:19" ht="13.5" thickBot="1" x14ac:dyDescent="0.25">
      <c r="A47" s="11" t="s">
        <v>7</v>
      </c>
      <c r="B47" s="21"/>
      <c r="C47" s="21"/>
      <c r="D47" s="21"/>
      <c r="E47" s="21"/>
      <c r="F47" s="21"/>
      <c r="G47" s="21"/>
    </row>
    <row r="48" spans="1:19" ht="26.25" thickBot="1" x14ac:dyDescent="0.25">
      <c r="A48" s="13" t="s">
        <v>101</v>
      </c>
      <c r="B48" s="21">
        <v>508000</v>
      </c>
      <c r="C48" s="21">
        <v>617071</v>
      </c>
      <c r="D48" s="21"/>
      <c r="E48" s="21"/>
      <c r="F48" s="21"/>
      <c r="G48" s="73">
        <v>617071</v>
      </c>
    </row>
    <row r="49" spans="1:19" ht="26.25" thickBot="1" x14ac:dyDescent="0.25">
      <c r="A49" s="13" t="s">
        <v>102</v>
      </c>
      <c r="B49" s="21"/>
      <c r="C49" s="21"/>
      <c r="D49" s="21"/>
      <c r="E49" s="21"/>
      <c r="F49" s="21"/>
      <c r="G49" s="21"/>
    </row>
    <row r="50" spans="1:19" ht="39" thickBot="1" x14ac:dyDescent="0.25">
      <c r="A50" s="13" t="s">
        <v>103</v>
      </c>
      <c r="B50" s="21"/>
      <c r="C50" s="21"/>
      <c r="D50" s="21"/>
      <c r="E50" s="21"/>
      <c r="F50" s="21"/>
      <c r="G50" s="21"/>
    </row>
    <row r="51" spans="1:19" ht="26.25" thickBot="1" x14ac:dyDescent="0.25">
      <c r="A51" s="13" t="s">
        <v>104</v>
      </c>
      <c r="B51" s="21"/>
      <c r="C51" s="21"/>
      <c r="D51" s="21"/>
      <c r="E51" s="21"/>
      <c r="F51" s="21"/>
      <c r="G51" s="21"/>
    </row>
    <row r="52" spans="1:19" ht="26.25" thickBot="1" x14ac:dyDescent="0.25">
      <c r="A52" s="13" t="s">
        <v>105</v>
      </c>
      <c r="B52" s="21"/>
      <c r="C52" s="21"/>
      <c r="D52" s="21"/>
      <c r="E52" s="21"/>
      <c r="F52" s="21"/>
      <c r="G52" s="21"/>
    </row>
    <row r="53" spans="1:19" ht="26.25" thickBot="1" x14ac:dyDescent="0.25">
      <c r="A53" s="13" t="s">
        <v>106</v>
      </c>
      <c r="B53" s="21"/>
      <c r="C53" s="21"/>
      <c r="D53" s="21"/>
      <c r="E53" s="21"/>
      <c r="F53" s="21"/>
      <c r="G53" s="21"/>
    </row>
    <row r="54" spans="1:19" ht="39" thickBot="1" x14ac:dyDescent="0.25">
      <c r="A54" s="13" t="s">
        <v>107</v>
      </c>
      <c r="B54" s="21"/>
      <c r="C54" s="21"/>
      <c r="D54" s="21"/>
      <c r="E54" s="21"/>
      <c r="F54" s="21"/>
      <c r="G54" s="21"/>
    </row>
    <row r="55" spans="1:19" ht="39" thickBot="1" x14ac:dyDescent="0.25">
      <c r="A55" s="13" t="s">
        <v>108</v>
      </c>
      <c r="B55" s="21"/>
      <c r="C55" s="21"/>
      <c r="D55" s="21"/>
      <c r="E55" s="21"/>
      <c r="F55" s="21"/>
      <c r="G55" s="21"/>
    </row>
    <row r="56" spans="1:19" ht="26.25" thickBot="1" x14ac:dyDescent="0.25">
      <c r="A56" s="13" t="s">
        <v>109</v>
      </c>
      <c r="B56" s="21"/>
      <c r="C56" s="21"/>
      <c r="D56" s="21"/>
      <c r="E56" s="21"/>
      <c r="F56" s="21"/>
      <c r="G56" s="21"/>
    </row>
    <row r="57" spans="1:19" ht="26.25" thickBot="1" x14ac:dyDescent="0.25">
      <c r="A57" s="13" t="s">
        <v>110</v>
      </c>
      <c r="B57" s="21"/>
      <c r="C57" s="21"/>
      <c r="D57" s="21"/>
      <c r="E57" s="21"/>
      <c r="F57" s="21"/>
      <c r="G57" s="21"/>
    </row>
    <row r="58" spans="1:19" ht="26.25" thickBot="1" x14ac:dyDescent="0.25">
      <c r="A58" s="13" t="s">
        <v>111</v>
      </c>
      <c r="B58" s="21"/>
      <c r="C58" s="21"/>
      <c r="D58" s="21"/>
      <c r="E58" s="21"/>
      <c r="F58" s="21"/>
      <c r="G58" s="21"/>
    </row>
    <row r="59" spans="1:19" ht="26.25" thickBot="1" x14ac:dyDescent="0.25">
      <c r="A59" s="13" t="s">
        <v>112</v>
      </c>
      <c r="B59" s="21"/>
      <c r="C59" s="21"/>
      <c r="D59" s="21"/>
      <c r="E59" s="21"/>
      <c r="F59" s="21"/>
      <c r="G59" s="21"/>
    </row>
    <row r="60" spans="1:19" ht="39" thickBot="1" x14ac:dyDescent="0.25">
      <c r="A60" s="13" t="s">
        <v>113</v>
      </c>
      <c r="B60" s="21"/>
      <c r="C60" s="21"/>
      <c r="D60" s="21"/>
      <c r="E60" s="21"/>
      <c r="F60" s="21"/>
      <c r="G60" s="21"/>
    </row>
    <row r="61" spans="1:19" ht="26.25" thickBot="1" x14ac:dyDescent="0.25">
      <c r="A61" s="13" t="s">
        <v>114</v>
      </c>
      <c r="B61" s="21"/>
      <c r="C61" s="21"/>
      <c r="D61" s="21"/>
      <c r="E61" s="21"/>
      <c r="F61" s="21"/>
      <c r="G61" s="21"/>
    </row>
    <row r="62" spans="1:19" ht="13.5" thickBot="1" x14ac:dyDescent="0.25">
      <c r="A62" s="15"/>
      <c r="B62" s="21"/>
      <c r="C62" s="21"/>
      <c r="D62" s="21"/>
      <c r="E62" s="21"/>
      <c r="F62" s="21"/>
      <c r="G62" s="21"/>
    </row>
    <row r="63" spans="1:19" s="10" customFormat="1" ht="13.5" thickBot="1" x14ac:dyDescent="0.25">
      <c r="A63" s="13"/>
      <c r="B63" s="52"/>
      <c r="C63" s="52"/>
      <c r="D63" s="52"/>
      <c r="E63" s="52"/>
      <c r="F63" s="52"/>
      <c r="G63" s="52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</row>
    <row r="64" spans="1:19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</row>
    <row r="65" spans="1:7" ht="13.5" thickBot="1" x14ac:dyDescent="0.25">
      <c r="A65" s="15" t="s">
        <v>7</v>
      </c>
      <c r="B65" s="21"/>
      <c r="C65" s="21"/>
      <c r="D65" s="21"/>
      <c r="E65" s="21"/>
      <c r="F65" s="21"/>
      <c r="G65" s="21"/>
    </row>
    <row r="66" spans="1:7" ht="13.5" thickBot="1" x14ac:dyDescent="0.25">
      <c r="A66" s="15"/>
      <c r="B66" s="21"/>
      <c r="C66" s="21"/>
      <c r="D66" s="21"/>
      <c r="E66" s="21"/>
      <c r="F66" s="21"/>
      <c r="G66" s="21"/>
    </row>
    <row r="67" spans="1:7" ht="13.5" thickBot="1" x14ac:dyDescent="0.25">
      <c r="A67" s="15"/>
      <c r="B67" s="21"/>
      <c r="C67" s="21"/>
      <c r="D67" s="21"/>
      <c r="E67" s="21"/>
      <c r="F67" s="21"/>
      <c r="G67" s="21"/>
    </row>
    <row r="68" spans="1:7" ht="13.5" thickBot="1" x14ac:dyDescent="0.25">
      <c r="A68" s="5"/>
      <c r="B68" s="19"/>
      <c r="C68" s="19"/>
      <c r="D68" s="19"/>
      <c r="E68" s="19"/>
      <c r="F68" s="19"/>
      <c r="G68" s="19"/>
    </row>
    <row r="69" spans="1:7" ht="13.5" thickBot="1" x14ac:dyDescent="0.25">
      <c r="A69" s="4" t="s">
        <v>12</v>
      </c>
      <c r="B69" s="18">
        <f t="shared" ref="B69:G69" si="10">+B16+B10</f>
        <v>65516700</v>
      </c>
      <c r="C69" s="18">
        <f t="shared" si="10"/>
        <v>69150880</v>
      </c>
      <c r="D69" s="18">
        <f t="shared" si="10"/>
        <v>14558552</v>
      </c>
      <c r="E69" s="18">
        <f t="shared" si="10"/>
        <v>30419051</v>
      </c>
      <c r="F69" s="18">
        <f t="shared" si="10"/>
        <v>46312872</v>
      </c>
      <c r="G69" s="18">
        <f t="shared" si="10"/>
        <v>69152582</v>
      </c>
    </row>
    <row r="70" spans="1:7" ht="13.5" thickBot="1" x14ac:dyDescent="0.25">
      <c r="A70" s="5"/>
      <c r="B70" s="19"/>
      <c r="C70" s="19"/>
      <c r="D70" s="19"/>
      <c r="E70" s="19"/>
      <c r="F70" s="19"/>
      <c r="G70" s="19"/>
    </row>
    <row r="71" spans="1:7" ht="13.5" thickBot="1" x14ac:dyDescent="0.25">
      <c r="A71" s="5" t="s">
        <v>13</v>
      </c>
      <c r="B71" s="22">
        <v>1866</v>
      </c>
      <c r="C71" s="22">
        <v>1866</v>
      </c>
      <c r="D71" s="22">
        <v>1713</v>
      </c>
      <c r="E71" s="22">
        <v>1713</v>
      </c>
      <c r="F71" s="22">
        <v>1705</v>
      </c>
      <c r="G71" s="22">
        <v>1713</v>
      </c>
    </row>
    <row r="72" spans="1:7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selection activeCell="G12" sqref="G12:G13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73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112900</v>
      </c>
      <c r="C10" s="18">
        <f t="shared" ref="C10:G10" si="0">+C12+C13+C14</f>
        <v>126340</v>
      </c>
      <c r="D10" s="18">
        <f t="shared" si="0"/>
        <v>30523</v>
      </c>
      <c r="E10" s="18">
        <f t="shared" si="0"/>
        <v>62935</v>
      </c>
      <c r="F10" s="18">
        <f t="shared" si="0"/>
        <v>95533</v>
      </c>
      <c r="G10" s="18">
        <f t="shared" si="0"/>
        <v>126340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0" ht="13.5" thickBot="1" x14ac:dyDescent="0.25">
      <c r="A12" s="6" t="s">
        <v>8</v>
      </c>
      <c r="B12" s="19">
        <v>112900</v>
      </c>
      <c r="C12" s="19">
        <v>124745</v>
      </c>
      <c r="D12" s="19">
        <v>28928</v>
      </c>
      <c r="E12" s="19">
        <v>61340</v>
      </c>
      <c r="F12" s="19">
        <v>93938</v>
      </c>
      <c r="G12" s="19">
        <v>124745</v>
      </c>
      <c r="J12" s="54"/>
    </row>
    <row r="13" spans="1:10" ht="13.5" thickBot="1" x14ac:dyDescent="0.25">
      <c r="A13" s="6" t="s">
        <v>9</v>
      </c>
      <c r="B13" s="19"/>
      <c r="C13" s="19">
        <v>1595</v>
      </c>
      <c r="D13" s="19">
        <v>1595</v>
      </c>
      <c r="E13" s="19">
        <v>1595</v>
      </c>
      <c r="F13" s="19">
        <v>1595</v>
      </c>
      <c r="G13" s="19">
        <v>1595</v>
      </c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112900</v>
      </c>
      <c r="C69" s="18">
        <f t="shared" si="10"/>
        <v>126340</v>
      </c>
      <c r="D69" s="18">
        <f t="shared" si="10"/>
        <v>30523</v>
      </c>
      <c r="E69" s="18">
        <f t="shared" si="10"/>
        <v>62935</v>
      </c>
      <c r="F69" s="18">
        <f t="shared" si="10"/>
        <v>95533</v>
      </c>
      <c r="G69" s="18">
        <f t="shared" si="10"/>
        <v>126340</v>
      </c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9</v>
      </c>
      <c r="C71" s="22">
        <v>9</v>
      </c>
      <c r="D71" s="22">
        <v>8</v>
      </c>
      <c r="E71" s="22">
        <v>8</v>
      </c>
      <c r="F71" s="22">
        <v>8</v>
      </c>
      <c r="G71" s="22">
        <v>8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10" zoomScaleNormal="100" zoomScaleSheetLayoutView="100" workbookViewId="0">
      <selection activeCell="G52" sqref="G52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6640625" style="1" customWidth="1"/>
    <col min="9" max="9" width="10.6640625" style="1" bestFit="1" customWidth="1"/>
    <col min="10" max="10" width="16.1640625" style="1" customWidth="1"/>
    <col min="11" max="16384" width="9.33203125" style="1"/>
  </cols>
  <sheetData>
    <row r="3" spans="1:11" x14ac:dyDescent="0.2">
      <c r="A3" s="96" t="s">
        <v>0</v>
      </c>
      <c r="B3" s="96"/>
      <c r="C3" s="96"/>
      <c r="D3" s="96"/>
      <c r="E3" s="96"/>
      <c r="F3" s="96"/>
      <c r="G3" s="96"/>
    </row>
    <row r="4" spans="1:11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1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1" ht="13.5" thickBot="1" x14ac:dyDescent="0.25">
      <c r="A6" s="110" t="s">
        <v>74</v>
      </c>
      <c r="B6" s="111"/>
      <c r="C6" s="111"/>
      <c r="D6" s="111"/>
      <c r="E6" s="111"/>
      <c r="F6" s="111"/>
      <c r="G6" s="112"/>
    </row>
    <row r="7" spans="1:11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1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1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1" ht="13.5" thickBot="1" x14ac:dyDescent="0.25">
      <c r="A10" s="4" t="s">
        <v>6</v>
      </c>
      <c r="B10" s="18">
        <f>+B12+B13+B14</f>
        <v>40865600</v>
      </c>
      <c r="C10" s="18">
        <f t="shared" ref="C10:G10" si="0">+C12+C13+C14</f>
        <v>57424008</v>
      </c>
      <c r="D10" s="18">
        <f t="shared" si="0"/>
        <v>11071050</v>
      </c>
      <c r="E10" s="18">
        <f t="shared" si="0"/>
        <v>24983845</v>
      </c>
      <c r="F10" s="18">
        <f t="shared" si="0"/>
        <v>39653571</v>
      </c>
      <c r="G10" s="18">
        <f t="shared" si="0"/>
        <v>57424009</v>
      </c>
    </row>
    <row r="11" spans="1:11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1" ht="13.5" thickBot="1" x14ac:dyDescent="0.25">
      <c r="A12" s="6" t="s">
        <v>8</v>
      </c>
      <c r="B12" s="19">
        <v>28692900</v>
      </c>
      <c r="C12" s="19">
        <v>29683565</v>
      </c>
      <c r="D12" s="19">
        <v>6388360</v>
      </c>
      <c r="E12" s="19">
        <v>14228677</v>
      </c>
      <c r="F12" s="19">
        <v>21761429</v>
      </c>
      <c r="G12" s="19">
        <v>29683565</v>
      </c>
      <c r="H12" s="54"/>
      <c r="J12" s="54"/>
    </row>
    <row r="13" spans="1:11" ht="13.5" thickBot="1" x14ac:dyDescent="0.25">
      <c r="A13" s="6" t="s">
        <v>9</v>
      </c>
      <c r="B13" s="19">
        <v>11516900</v>
      </c>
      <c r="C13" s="19">
        <v>27053102</v>
      </c>
      <c r="D13" s="19">
        <v>4682690</v>
      </c>
      <c r="E13" s="19">
        <v>10755168</v>
      </c>
      <c r="F13" s="19">
        <v>17892142</v>
      </c>
      <c r="G13" s="19">
        <v>27053103</v>
      </c>
      <c r="H13" s="54"/>
      <c r="I13" s="54"/>
      <c r="J13" s="54"/>
    </row>
    <row r="14" spans="1:11" ht="13.5" thickBot="1" x14ac:dyDescent="0.25">
      <c r="A14" s="6" t="s">
        <v>10</v>
      </c>
      <c r="B14" s="19">
        <v>655800</v>
      </c>
      <c r="C14" s="19">
        <v>687341</v>
      </c>
      <c r="D14" s="19"/>
      <c r="E14" s="19"/>
      <c r="F14" s="19"/>
      <c r="G14" s="19">
        <v>687341</v>
      </c>
      <c r="H14" s="54"/>
      <c r="J14" s="54"/>
    </row>
    <row r="15" spans="1:11" ht="13.5" thickBot="1" x14ac:dyDescent="0.25">
      <c r="A15" s="5"/>
      <c r="B15" s="19"/>
      <c r="C15" s="19"/>
      <c r="D15" s="19"/>
      <c r="E15" s="19"/>
      <c r="F15" s="19"/>
      <c r="G15" s="19"/>
      <c r="H15" s="54"/>
      <c r="J15" s="54"/>
    </row>
    <row r="16" spans="1:11" ht="32.25" customHeight="1" thickBot="1" x14ac:dyDescent="0.25">
      <c r="A16" s="4" t="s">
        <v>11</v>
      </c>
      <c r="B16" s="18">
        <f>+B17+B20+B26+B29+B32+B39+B46+B64</f>
        <v>85000</v>
      </c>
      <c r="C16" s="18">
        <f t="shared" ref="C16:G16" si="1">+C17+C20+C26+C29+C32+C39+C46+C64</f>
        <v>82647</v>
      </c>
      <c r="D16" s="18">
        <f t="shared" si="1"/>
        <v>8249</v>
      </c>
      <c r="E16" s="18">
        <f t="shared" si="1"/>
        <v>8249</v>
      </c>
      <c r="F16" s="18">
        <f t="shared" si="1"/>
        <v>61512</v>
      </c>
      <c r="G16" s="18">
        <f t="shared" si="1"/>
        <v>82610</v>
      </c>
      <c r="H16" s="54"/>
      <c r="J16" s="54"/>
      <c r="K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60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61"/>
      <c r="B35" s="21"/>
      <c r="C35" s="21"/>
      <c r="D35" s="21"/>
      <c r="E35" s="21"/>
      <c r="F35" s="52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85000</v>
      </c>
      <c r="C46" s="20">
        <f t="shared" si="8"/>
        <v>82647</v>
      </c>
      <c r="D46" s="20">
        <f t="shared" si="8"/>
        <v>8249</v>
      </c>
      <c r="E46" s="20">
        <f t="shared" si="8"/>
        <v>8249</v>
      </c>
      <c r="F46" s="20">
        <f t="shared" si="8"/>
        <v>61512</v>
      </c>
      <c r="G46" s="20">
        <f t="shared" si="8"/>
        <v>82610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>
        <v>11000</v>
      </c>
      <c r="C49" s="52">
        <v>12658</v>
      </c>
      <c r="D49" s="52"/>
      <c r="E49" s="21"/>
      <c r="F49" s="21"/>
      <c r="G49" s="52">
        <v>12658</v>
      </c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>
        <v>16000</v>
      </c>
      <c r="C50" s="52">
        <v>16689</v>
      </c>
      <c r="D50" s="68">
        <v>8249</v>
      </c>
      <c r="E50" s="52">
        <v>8249</v>
      </c>
      <c r="F50" s="21">
        <v>8249</v>
      </c>
      <c r="G50" s="21">
        <f>8249+8440</f>
        <v>16689</v>
      </c>
      <c r="H50" s="9"/>
      <c r="I50" s="75"/>
      <c r="J50" s="76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>
        <v>4700</v>
      </c>
      <c r="C51" s="52">
        <v>0</v>
      </c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52">
        <v>53300</v>
      </c>
      <c r="C52" s="52">
        <v>53300</v>
      </c>
      <c r="D52" s="52"/>
      <c r="E52" s="21"/>
      <c r="F52" s="52">
        <v>53263</v>
      </c>
      <c r="G52" s="21">
        <v>53263</v>
      </c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72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40950600</v>
      </c>
      <c r="C69" s="18">
        <f t="shared" si="10"/>
        <v>57506655</v>
      </c>
      <c r="D69" s="18">
        <f t="shared" si="10"/>
        <v>11079299</v>
      </c>
      <c r="E69" s="18">
        <f t="shared" si="10"/>
        <v>24992094</v>
      </c>
      <c r="F69" s="18">
        <f t="shared" si="10"/>
        <v>39715083</v>
      </c>
      <c r="G69" s="18">
        <f t="shared" si="10"/>
        <v>57506619</v>
      </c>
      <c r="H69" s="54"/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1281</v>
      </c>
      <c r="C71" s="22">
        <v>1281</v>
      </c>
      <c r="D71" s="22">
        <v>1211</v>
      </c>
      <c r="E71" s="22">
        <v>1238</v>
      </c>
      <c r="F71" s="22">
        <v>1241</v>
      </c>
      <c r="G71" s="22">
        <v>1244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selection activeCell="A45" sqref="A45:XFD45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9.33203125" style="1"/>
    <col min="9" max="9" width="9.6640625" style="1" bestFit="1" customWidth="1"/>
    <col min="10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75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8696000</v>
      </c>
      <c r="C10" s="18">
        <f t="shared" ref="C10:G10" si="0">+C12+C13+C14</f>
        <v>10456151</v>
      </c>
      <c r="D10" s="18">
        <f t="shared" si="0"/>
        <v>667939</v>
      </c>
      <c r="E10" s="18">
        <f t="shared" si="0"/>
        <v>2088718</v>
      </c>
      <c r="F10" s="18">
        <f t="shared" si="0"/>
        <v>3127820</v>
      </c>
      <c r="G10" s="18">
        <f t="shared" si="0"/>
        <v>8917860</v>
      </c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0" ht="13.5" thickBot="1" x14ac:dyDescent="0.25">
      <c r="A12" s="6" t="s">
        <v>8</v>
      </c>
      <c r="B12" s="19">
        <v>324200</v>
      </c>
      <c r="C12" s="19">
        <v>850856</v>
      </c>
      <c r="D12" s="19">
        <v>199017</v>
      </c>
      <c r="E12" s="19">
        <v>408620</v>
      </c>
      <c r="F12" s="19">
        <v>631436</v>
      </c>
      <c r="G12" s="19">
        <v>850856</v>
      </c>
      <c r="H12" s="54"/>
      <c r="J12" s="54"/>
    </row>
    <row r="13" spans="1:10" ht="13.5" thickBot="1" x14ac:dyDescent="0.25">
      <c r="A13" s="6" t="s">
        <v>9</v>
      </c>
      <c r="B13" s="19">
        <v>3110000</v>
      </c>
      <c r="C13" s="19">
        <v>6593799</v>
      </c>
      <c r="D13" s="19">
        <v>468922</v>
      </c>
      <c r="E13" s="19">
        <v>1680098</v>
      </c>
      <c r="F13" s="19">
        <v>2496384</v>
      </c>
      <c r="G13" s="19">
        <v>6593799</v>
      </c>
      <c r="H13" s="54"/>
      <c r="I13" s="54"/>
      <c r="J13" s="54"/>
    </row>
    <row r="14" spans="1:10" ht="13.5" thickBot="1" x14ac:dyDescent="0.25">
      <c r="A14" s="6" t="s">
        <v>10</v>
      </c>
      <c r="B14" s="19">
        <v>5261800</v>
      </c>
      <c r="C14" s="19">
        <v>3011496</v>
      </c>
      <c r="D14" s="19"/>
      <c r="E14" s="19"/>
      <c r="F14" s="19"/>
      <c r="G14" s="19">
        <v>1473205</v>
      </c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29300000</v>
      </c>
      <c r="C16" s="18">
        <f t="shared" ref="C16:G16" si="1">+C17+C20+C26+C29+C32+C39+C46+C64</f>
        <v>43007000</v>
      </c>
      <c r="D16" s="18">
        <f t="shared" si="1"/>
        <v>5100000</v>
      </c>
      <c r="E16" s="18">
        <f t="shared" si="1"/>
        <v>13977842</v>
      </c>
      <c r="F16" s="18">
        <f t="shared" si="1"/>
        <v>19777842</v>
      </c>
      <c r="G16" s="18">
        <f t="shared" si="1"/>
        <v>39925147</v>
      </c>
      <c r="J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29300000</v>
      </c>
      <c r="C39" s="20">
        <f t="shared" si="7"/>
        <v>43007000</v>
      </c>
      <c r="D39" s="20">
        <f t="shared" si="7"/>
        <v>5100000</v>
      </c>
      <c r="E39" s="20">
        <f t="shared" si="7"/>
        <v>13977842</v>
      </c>
      <c r="F39" s="20">
        <f t="shared" si="7"/>
        <v>19777842</v>
      </c>
      <c r="G39" s="20">
        <f t="shared" si="7"/>
        <v>39925147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s="10" customFormat="1" ht="72.75" customHeight="1" thickBot="1" x14ac:dyDescent="0.25">
      <c r="A41" s="13" t="s">
        <v>88</v>
      </c>
      <c r="B41" s="52">
        <v>29300000</v>
      </c>
      <c r="C41" s="52">
        <f>43007000-13707000</f>
        <v>29300000</v>
      </c>
      <c r="D41" s="52">
        <v>5100000</v>
      </c>
      <c r="E41" s="52">
        <v>13977842</v>
      </c>
      <c r="F41" s="52">
        <v>19777842</v>
      </c>
      <c r="G41" s="52">
        <f>39925147-13707000</f>
        <v>26218147</v>
      </c>
      <c r="H41" s="9"/>
      <c r="J41" s="55"/>
      <c r="K41" s="9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s="10" customFormat="1" ht="67.5" customHeight="1" thickBot="1" x14ac:dyDescent="0.25">
      <c r="A45" s="13" t="s">
        <v>120</v>
      </c>
      <c r="B45" s="52"/>
      <c r="C45" s="52">
        <v>13707000</v>
      </c>
      <c r="D45" s="52"/>
      <c r="E45" s="52"/>
      <c r="F45" s="52"/>
      <c r="G45" s="52">
        <v>13707000</v>
      </c>
      <c r="H45" s="9"/>
      <c r="K45" s="9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37996000</v>
      </c>
      <c r="C69" s="18">
        <f t="shared" si="10"/>
        <v>53463151</v>
      </c>
      <c r="D69" s="18">
        <f t="shared" si="10"/>
        <v>5767939</v>
      </c>
      <c r="E69" s="18">
        <f t="shared" si="10"/>
        <v>16066560</v>
      </c>
      <c r="F69" s="18">
        <f t="shared" si="10"/>
        <v>22905662</v>
      </c>
      <c r="G69" s="18">
        <f t="shared" si="10"/>
        <v>48843007</v>
      </c>
      <c r="H69" s="54"/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8</v>
      </c>
      <c r="C71" s="22">
        <v>8</v>
      </c>
      <c r="D71" s="22">
        <v>15</v>
      </c>
      <c r="E71" s="22">
        <v>13</v>
      </c>
      <c r="F71" s="22">
        <v>13</v>
      </c>
      <c r="G71" s="22">
        <v>15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7" zoomScaleNormal="100" zoomScaleSheetLayoutView="100" workbookViewId="0">
      <selection activeCell="C16" sqref="C1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76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5039000</v>
      </c>
      <c r="C10" s="18">
        <f t="shared" ref="C10:G10" si="0">+C12+C13+C14</f>
        <v>6271700</v>
      </c>
      <c r="D10" s="18">
        <f t="shared" si="0"/>
        <v>1092135</v>
      </c>
      <c r="E10" s="18">
        <f t="shared" si="0"/>
        <v>2430381</v>
      </c>
      <c r="F10" s="18">
        <f t="shared" si="0"/>
        <v>3414767</v>
      </c>
      <c r="G10" s="18">
        <f t="shared" si="0"/>
        <v>6271700</v>
      </c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0" ht="13.5" thickBot="1" x14ac:dyDescent="0.25">
      <c r="A12" s="6" t="s">
        <v>8</v>
      </c>
      <c r="B12" s="19">
        <v>3668800</v>
      </c>
      <c r="C12" s="19">
        <v>3978820</v>
      </c>
      <c r="D12" s="19">
        <v>922782</v>
      </c>
      <c r="E12" s="19">
        <v>2023841</v>
      </c>
      <c r="F12" s="19">
        <v>2983560</v>
      </c>
      <c r="G12" s="19">
        <v>3978820</v>
      </c>
      <c r="H12" s="54"/>
      <c r="J12" s="54"/>
    </row>
    <row r="13" spans="1:10" ht="13.5" thickBot="1" x14ac:dyDescent="0.25">
      <c r="A13" s="6" t="s">
        <v>9</v>
      </c>
      <c r="B13" s="19">
        <v>1370200</v>
      </c>
      <c r="C13" s="19">
        <v>1968338</v>
      </c>
      <c r="D13" s="19">
        <v>169353</v>
      </c>
      <c r="E13" s="19">
        <v>406540</v>
      </c>
      <c r="F13" s="19">
        <v>431207</v>
      </c>
      <c r="G13" s="19">
        <v>1968338</v>
      </c>
      <c r="H13" s="54"/>
      <c r="I13" s="54"/>
      <c r="J13" s="54"/>
    </row>
    <row r="14" spans="1:10" ht="13.5" thickBot="1" x14ac:dyDescent="0.25">
      <c r="A14" s="6" t="s">
        <v>10</v>
      </c>
      <c r="B14" s="19">
        <v>0</v>
      </c>
      <c r="C14" s="19">
        <v>324542</v>
      </c>
      <c r="D14" s="19"/>
      <c r="E14" s="19"/>
      <c r="F14" s="19"/>
      <c r="G14" s="19">
        <v>324542</v>
      </c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12000</v>
      </c>
      <c r="C16" s="18">
        <f t="shared" ref="C16:G16" si="1">+C17+C20+C26+C29+C32+C39+C46+C64</f>
        <v>1885270</v>
      </c>
      <c r="D16" s="18">
        <f t="shared" si="1"/>
        <v>0</v>
      </c>
      <c r="E16" s="18">
        <f t="shared" si="1"/>
        <v>900000</v>
      </c>
      <c r="F16" s="18">
        <f t="shared" si="1"/>
        <v>900000</v>
      </c>
      <c r="G16" s="18">
        <f t="shared" si="1"/>
        <v>1885269</v>
      </c>
      <c r="J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1875039</v>
      </c>
      <c r="D39" s="20">
        <f t="shared" si="7"/>
        <v>0</v>
      </c>
      <c r="E39" s="20">
        <f t="shared" si="7"/>
        <v>900000</v>
      </c>
      <c r="F39" s="20">
        <f t="shared" si="7"/>
        <v>900000</v>
      </c>
      <c r="G39" s="20">
        <f t="shared" si="7"/>
        <v>1875038</v>
      </c>
      <c r="H39" s="9"/>
      <c r="J39" s="55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>
        <v>1875039</v>
      </c>
      <c r="D42" s="21"/>
      <c r="E42" s="21">
        <v>900000</v>
      </c>
      <c r="F42" s="21">
        <v>900000</v>
      </c>
      <c r="G42" s="21">
        <v>1875038</v>
      </c>
      <c r="H42" s="9"/>
      <c r="I42" s="10"/>
      <c r="J42" s="55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12000</v>
      </c>
      <c r="C46" s="20">
        <f t="shared" si="8"/>
        <v>10231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10231</v>
      </c>
      <c r="H46" s="9"/>
      <c r="J46" s="55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52">
        <v>10400</v>
      </c>
      <c r="C53" s="52">
        <v>10231</v>
      </c>
      <c r="D53" s="21"/>
      <c r="E53" s="21"/>
      <c r="F53" s="21"/>
      <c r="G53" s="73">
        <v>10231</v>
      </c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52">
        <v>1600</v>
      </c>
      <c r="C54" s="52"/>
      <c r="D54" s="21"/>
      <c r="E54" s="21"/>
      <c r="F54" s="21"/>
      <c r="G54" s="21"/>
      <c r="H54" s="9"/>
      <c r="I54" s="10"/>
      <c r="J54" s="66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5.75" customHeight="1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5051000</v>
      </c>
      <c r="C69" s="18">
        <f t="shared" si="10"/>
        <v>8156970</v>
      </c>
      <c r="D69" s="18">
        <f t="shared" si="10"/>
        <v>1092135</v>
      </c>
      <c r="E69" s="18">
        <f t="shared" si="10"/>
        <v>3330381</v>
      </c>
      <c r="F69" s="18">
        <f t="shared" si="10"/>
        <v>4314767</v>
      </c>
      <c r="G69" s="18">
        <f t="shared" si="10"/>
        <v>8156969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120</v>
      </c>
      <c r="C71" s="22">
        <v>120</v>
      </c>
      <c r="D71" s="22">
        <v>110</v>
      </c>
      <c r="E71" s="22">
        <v>109</v>
      </c>
      <c r="F71" s="22">
        <v>108</v>
      </c>
      <c r="G71" s="22">
        <v>109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77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2361800</v>
      </c>
      <c r="C10" s="18">
        <f t="shared" ref="C10:G10" si="0">+C12+C13+C14</f>
        <v>2388118</v>
      </c>
      <c r="D10" s="18">
        <f t="shared" si="0"/>
        <v>588045</v>
      </c>
      <c r="E10" s="18">
        <f t="shared" si="0"/>
        <v>1207700</v>
      </c>
      <c r="F10" s="18">
        <f t="shared" si="0"/>
        <v>1789579</v>
      </c>
      <c r="G10" s="18">
        <f t="shared" si="0"/>
        <v>2388118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1916200</v>
      </c>
      <c r="C12" s="19">
        <v>2083634</v>
      </c>
      <c r="D12" s="19">
        <v>502493</v>
      </c>
      <c r="E12" s="19">
        <v>1040821</v>
      </c>
      <c r="F12" s="19">
        <v>1559178</v>
      </c>
      <c r="G12" s="19">
        <v>2083634</v>
      </c>
      <c r="H12" s="54"/>
      <c r="J12" s="54"/>
    </row>
    <row r="13" spans="1:10" ht="13.5" thickBot="1" x14ac:dyDescent="0.25">
      <c r="A13" s="6" t="s">
        <v>9</v>
      </c>
      <c r="B13" s="19">
        <v>445600</v>
      </c>
      <c r="C13" s="19">
        <v>302794</v>
      </c>
      <c r="D13" s="19">
        <v>83862</v>
      </c>
      <c r="E13" s="19">
        <v>165189</v>
      </c>
      <c r="F13" s="19">
        <v>228711</v>
      </c>
      <c r="G13" s="19">
        <v>302794</v>
      </c>
      <c r="H13" s="54"/>
      <c r="J13" s="54"/>
    </row>
    <row r="14" spans="1:10" ht="13.5" thickBot="1" x14ac:dyDescent="0.25">
      <c r="A14" s="6" t="s">
        <v>10</v>
      </c>
      <c r="B14" s="19"/>
      <c r="C14" s="19">
        <v>1690</v>
      </c>
      <c r="D14" s="19">
        <v>1690</v>
      </c>
      <c r="E14" s="19">
        <v>1690</v>
      </c>
      <c r="F14" s="19">
        <v>1690</v>
      </c>
      <c r="G14" s="19">
        <v>1690</v>
      </c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2361800</v>
      </c>
      <c r="C69" s="18">
        <f t="shared" si="10"/>
        <v>2388118</v>
      </c>
      <c r="D69" s="18">
        <f t="shared" si="10"/>
        <v>588045</v>
      </c>
      <c r="E69" s="18">
        <f t="shared" si="10"/>
        <v>1207700</v>
      </c>
      <c r="F69" s="18">
        <f t="shared" si="10"/>
        <v>1789579</v>
      </c>
      <c r="G69" s="18">
        <f t="shared" si="10"/>
        <v>2388118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44</v>
      </c>
      <c r="C71" s="22">
        <v>44</v>
      </c>
      <c r="D71" s="22">
        <v>41</v>
      </c>
      <c r="E71" s="22">
        <v>40</v>
      </c>
      <c r="F71" s="22">
        <v>44</v>
      </c>
      <c r="G71" s="22">
        <v>45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55" zoomScaleNormal="100" zoomScaleSheetLayoutView="100" workbookViewId="0">
      <selection activeCell="G69" sqref="G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78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1278600</v>
      </c>
      <c r="C10" s="18">
        <f t="shared" ref="C10:G10" si="0">+C12+C13+C14</f>
        <v>457416</v>
      </c>
      <c r="D10" s="18">
        <f t="shared" si="0"/>
        <v>233207</v>
      </c>
      <c r="E10" s="18">
        <f t="shared" si="0"/>
        <v>536449</v>
      </c>
      <c r="F10" s="18">
        <f t="shared" si="0"/>
        <v>343415</v>
      </c>
      <c r="G10" s="18">
        <f t="shared" si="0"/>
        <v>457416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994600</v>
      </c>
      <c r="C12" s="19">
        <v>448718</v>
      </c>
      <c r="D12" s="19">
        <v>231066</v>
      </c>
      <c r="E12" s="19">
        <v>528830</v>
      </c>
      <c r="F12" s="19">
        <v>334717</v>
      </c>
      <c r="G12" s="19">
        <v>448718</v>
      </c>
      <c r="H12" s="54"/>
      <c r="J12" s="54"/>
    </row>
    <row r="13" spans="1:10" ht="13.5" thickBot="1" x14ac:dyDescent="0.25">
      <c r="A13" s="6" t="s">
        <v>9</v>
      </c>
      <c r="B13" s="19">
        <v>284000</v>
      </c>
      <c r="C13" s="19">
        <v>8698</v>
      </c>
      <c r="D13" s="19">
        <v>2141</v>
      </c>
      <c r="E13" s="19">
        <v>7619</v>
      </c>
      <c r="F13" s="19">
        <v>8698</v>
      </c>
      <c r="G13" s="19">
        <v>8698</v>
      </c>
      <c r="H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1278600</v>
      </c>
      <c r="C69" s="18">
        <f t="shared" si="10"/>
        <v>457416</v>
      </c>
      <c r="D69" s="18">
        <f t="shared" si="10"/>
        <v>233207</v>
      </c>
      <c r="E69" s="18">
        <f t="shared" si="10"/>
        <v>536449</v>
      </c>
      <c r="F69" s="18">
        <f t="shared" si="10"/>
        <v>343415</v>
      </c>
      <c r="G69" s="18">
        <f t="shared" si="10"/>
        <v>457416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24</v>
      </c>
      <c r="C71" s="22">
        <v>24</v>
      </c>
      <c r="D71" s="22">
        <v>22</v>
      </c>
      <c r="E71" s="22">
        <v>24</v>
      </c>
      <c r="F71" s="22">
        <v>24</v>
      </c>
      <c r="G71" s="22">
        <v>22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72"/>
  <sheetViews>
    <sheetView topLeftCell="A28" zoomScaleNormal="100" zoomScaleSheetLayoutView="100" workbookViewId="0">
      <selection activeCell="A9" sqref="A9:H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96" t="s">
        <v>0</v>
      </c>
      <c r="B3" s="96"/>
      <c r="C3" s="96"/>
      <c r="D3" s="96"/>
      <c r="E3" s="96"/>
      <c r="F3" s="96"/>
      <c r="G3" s="96"/>
    </row>
    <row r="4" spans="1:8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8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8" ht="13.5" thickBot="1" x14ac:dyDescent="0.25">
      <c r="A6" s="110" t="s">
        <v>79</v>
      </c>
      <c r="B6" s="111"/>
      <c r="C6" s="111"/>
      <c r="D6" s="111"/>
      <c r="E6" s="111"/>
      <c r="F6" s="111"/>
      <c r="G6" s="112"/>
    </row>
    <row r="7" spans="1:8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/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/>
      <c r="E13" s="19"/>
      <c r="F13" s="19"/>
      <c r="G13" s="19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0</v>
      </c>
      <c r="C69" s="18">
        <f t="shared" si="10"/>
        <v>0</v>
      </c>
      <c r="D69" s="18">
        <f t="shared" si="10"/>
        <v>0</v>
      </c>
      <c r="E69" s="18">
        <f t="shared" si="10"/>
        <v>0</v>
      </c>
      <c r="F69" s="18">
        <f t="shared" si="10"/>
        <v>0</v>
      </c>
      <c r="G69" s="18">
        <f t="shared" si="10"/>
        <v>0</v>
      </c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/>
      <c r="C71" s="22"/>
      <c r="D71" s="22"/>
      <c r="E71" s="22"/>
      <c r="F71" s="22"/>
      <c r="G71" s="22"/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80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1761400</v>
      </c>
      <c r="C10" s="18">
        <f t="shared" ref="C10:G10" si="0">+C12+C13+C14</f>
        <v>1814221</v>
      </c>
      <c r="D10" s="18">
        <f t="shared" si="0"/>
        <v>445148</v>
      </c>
      <c r="E10" s="18">
        <f t="shared" si="0"/>
        <v>934511</v>
      </c>
      <c r="F10" s="18">
        <f t="shared" si="0"/>
        <v>1373745</v>
      </c>
      <c r="G10" s="18">
        <f t="shared" si="0"/>
        <v>1814209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1621400</v>
      </c>
      <c r="C12" s="19">
        <v>1752322</v>
      </c>
      <c r="D12" s="19">
        <v>398038</v>
      </c>
      <c r="E12" s="19">
        <v>873415</v>
      </c>
      <c r="F12" s="19">
        <v>1312188</v>
      </c>
      <c r="G12" s="19">
        <v>1752322</v>
      </c>
      <c r="H12" s="54"/>
      <c r="J12" s="54"/>
    </row>
    <row r="13" spans="1:10" ht="13.5" thickBot="1" x14ac:dyDescent="0.25">
      <c r="A13" s="6" t="s">
        <v>9</v>
      </c>
      <c r="B13" s="19">
        <v>140000</v>
      </c>
      <c r="C13" s="19">
        <v>61899</v>
      </c>
      <c r="D13" s="19">
        <v>47110</v>
      </c>
      <c r="E13" s="19">
        <v>61096</v>
      </c>
      <c r="F13" s="19">
        <v>61557</v>
      </c>
      <c r="G13" s="19">
        <v>61887</v>
      </c>
      <c r="H13" s="54"/>
      <c r="I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J15" s="54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J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J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J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J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J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J22" s="54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1761400</v>
      </c>
      <c r="C69" s="18">
        <f t="shared" si="10"/>
        <v>1814221</v>
      </c>
      <c r="D69" s="18">
        <f t="shared" si="10"/>
        <v>445148</v>
      </c>
      <c r="E69" s="18">
        <f t="shared" si="10"/>
        <v>934511</v>
      </c>
      <c r="F69" s="18">
        <f t="shared" si="10"/>
        <v>1373745</v>
      </c>
      <c r="G69" s="18">
        <f t="shared" si="10"/>
        <v>1814209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70</v>
      </c>
      <c r="C71" s="22">
        <v>70</v>
      </c>
      <c r="D71" s="22">
        <v>65</v>
      </c>
      <c r="E71" s="22">
        <v>56</v>
      </c>
      <c r="F71" s="22">
        <v>56</v>
      </c>
      <c r="G71" s="22">
        <v>55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49"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81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1257000</v>
      </c>
      <c r="C10" s="18">
        <f t="shared" ref="C10:G10" si="0">+C12+C13+C14</f>
        <v>866981</v>
      </c>
      <c r="D10" s="18">
        <f t="shared" si="0"/>
        <v>201524</v>
      </c>
      <c r="E10" s="18">
        <f t="shared" si="0"/>
        <v>409650</v>
      </c>
      <c r="F10" s="18">
        <f t="shared" si="0"/>
        <v>662740</v>
      </c>
      <c r="G10" s="18">
        <f t="shared" si="0"/>
        <v>866981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737000</v>
      </c>
      <c r="C12" s="19">
        <v>790671</v>
      </c>
      <c r="D12" s="19">
        <v>197098</v>
      </c>
      <c r="E12" s="19">
        <v>396169</v>
      </c>
      <c r="F12" s="19">
        <v>596764</v>
      </c>
      <c r="G12" s="19">
        <v>790671</v>
      </c>
      <c r="H12" s="54"/>
      <c r="J12" s="54"/>
    </row>
    <row r="13" spans="1:10" ht="13.5" thickBot="1" x14ac:dyDescent="0.25">
      <c r="A13" s="6" t="s">
        <v>9</v>
      </c>
      <c r="B13" s="19">
        <v>520000</v>
      </c>
      <c r="C13" s="19">
        <v>76310</v>
      </c>
      <c r="D13" s="19">
        <v>4426</v>
      </c>
      <c r="E13" s="19">
        <v>13481</v>
      </c>
      <c r="F13" s="19">
        <v>65976</v>
      </c>
      <c r="G13" s="19">
        <v>76310</v>
      </c>
      <c r="H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H15" s="54"/>
      <c r="J15" s="54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1257000</v>
      </c>
      <c r="C69" s="18">
        <f t="shared" si="10"/>
        <v>866981</v>
      </c>
      <c r="D69" s="18">
        <f t="shared" si="10"/>
        <v>201524</v>
      </c>
      <c r="E69" s="18">
        <f t="shared" si="10"/>
        <v>409650</v>
      </c>
      <c r="F69" s="18">
        <f t="shared" si="10"/>
        <v>662740</v>
      </c>
      <c r="G69" s="18">
        <f t="shared" si="10"/>
        <v>866981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24</v>
      </c>
      <c r="C71" s="22">
        <v>24</v>
      </c>
      <c r="D71" s="22">
        <v>18</v>
      </c>
      <c r="E71" s="22">
        <v>19</v>
      </c>
      <c r="F71" s="22">
        <v>21</v>
      </c>
      <c r="G71" s="22">
        <v>21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55"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1" width="9.33203125" style="1"/>
    <col min="12" max="12" width="22" style="1" customWidth="1"/>
    <col min="13" max="16384" width="9.33203125" style="1"/>
  </cols>
  <sheetData>
    <row r="3" spans="1:12" x14ac:dyDescent="0.2">
      <c r="A3" s="96" t="s">
        <v>0</v>
      </c>
      <c r="B3" s="96"/>
      <c r="C3" s="96"/>
      <c r="D3" s="96"/>
      <c r="E3" s="96"/>
      <c r="F3" s="96"/>
      <c r="G3" s="96"/>
    </row>
    <row r="4" spans="1:12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2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2" ht="13.5" thickBot="1" x14ac:dyDescent="0.25">
      <c r="A6" s="110" t="s">
        <v>82</v>
      </c>
      <c r="B6" s="111"/>
      <c r="C6" s="111"/>
      <c r="D6" s="111"/>
      <c r="E6" s="111"/>
      <c r="F6" s="111"/>
      <c r="G6" s="112"/>
    </row>
    <row r="7" spans="1:12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2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2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2" ht="13.5" thickBot="1" x14ac:dyDescent="0.25">
      <c r="A10" s="4" t="s">
        <v>6</v>
      </c>
      <c r="B10" s="18">
        <f>+B12+B13+B14</f>
        <v>113968000</v>
      </c>
      <c r="C10" s="18">
        <f t="shared" ref="C10:G10" si="0">+C12+C13+C14</f>
        <v>159956895</v>
      </c>
      <c r="D10" s="18">
        <f>+D12+D13+D14</f>
        <v>25247549</v>
      </c>
      <c r="E10" s="18">
        <f t="shared" si="0"/>
        <v>91189177</v>
      </c>
      <c r="F10" s="18">
        <f t="shared" si="0"/>
        <v>117487228</v>
      </c>
      <c r="G10" s="18">
        <f t="shared" si="0"/>
        <v>159956743</v>
      </c>
      <c r="L10" s="54"/>
    </row>
    <row r="11" spans="1:12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2" ht="13.5" thickBot="1" x14ac:dyDescent="0.25">
      <c r="A12" s="6" t="s">
        <v>8</v>
      </c>
      <c r="B12" s="19">
        <v>102044000</v>
      </c>
      <c r="C12" s="19">
        <v>99867678</v>
      </c>
      <c r="D12" s="19">
        <v>22162222</v>
      </c>
      <c r="E12" s="19">
        <v>49934252</v>
      </c>
      <c r="F12" s="19">
        <v>73690962</v>
      </c>
      <c r="G12" s="19">
        <v>99867685</v>
      </c>
      <c r="H12" s="54"/>
      <c r="L12" s="54"/>
    </row>
    <row r="13" spans="1:12" ht="13.5" thickBot="1" x14ac:dyDescent="0.25">
      <c r="A13" s="6" t="s">
        <v>9</v>
      </c>
      <c r="B13" s="19">
        <v>11924000</v>
      </c>
      <c r="C13" s="19">
        <v>58169296</v>
      </c>
      <c r="D13" s="19">
        <v>3085327</v>
      </c>
      <c r="E13" s="19">
        <v>41254925</v>
      </c>
      <c r="F13" s="19">
        <v>43796266</v>
      </c>
      <c r="G13" s="19">
        <v>58169137</v>
      </c>
      <c r="H13" s="54"/>
      <c r="I13" s="10"/>
      <c r="J13" s="10"/>
      <c r="L13" s="54"/>
    </row>
    <row r="14" spans="1:12" ht="13.5" thickBot="1" x14ac:dyDescent="0.25">
      <c r="A14" s="6" t="s">
        <v>10</v>
      </c>
      <c r="B14" s="19"/>
      <c r="C14" s="19">
        <v>1919921</v>
      </c>
      <c r="D14" s="19"/>
      <c r="E14" s="19"/>
      <c r="F14" s="19"/>
      <c r="G14" s="19">
        <v>1919921</v>
      </c>
      <c r="H14" s="54"/>
      <c r="L14" s="54"/>
    </row>
    <row r="15" spans="1:12" ht="13.5" thickBot="1" x14ac:dyDescent="0.25">
      <c r="A15" s="5"/>
      <c r="B15" s="19"/>
      <c r="C15" s="19"/>
      <c r="D15" s="19"/>
      <c r="E15" s="19"/>
      <c r="F15" s="19"/>
      <c r="G15" s="19"/>
      <c r="L15" s="54"/>
    </row>
    <row r="16" spans="1:12" ht="32.25" customHeight="1" thickBot="1" x14ac:dyDescent="0.25">
      <c r="A16" s="4" t="s">
        <v>11</v>
      </c>
      <c r="B16" s="18">
        <f>+B17+B20+B26+B29+B32+B39+B46+B64</f>
        <v>5227800</v>
      </c>
      <c r="C16" s="18">
        <f t="shared" ref="C16:G16" si="1">+C17+C20+C26+C29+C32+C39+C46+C64</f>
        <v>40175177</v>
      </c>
      <c r="D16" s="18">
        <f t="shared" si="1"/>
        <v>4922018</v>
      </c>
      <c r="E16" s="18">
        <f t="shared" si="1"/>
        <v>22503815</v>
      </c>
      <c r="F16" s="18">
        <f t="shared" si="1"/>
        <v>30685196</v>
      </c>
      <c r="G16" s="18">
        <f t="shared" si="1"/>
        <v>40175177</v>
      </c>
      <c r="J16" s="54"/>
      <c r="L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L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L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L19" s="54"/>
    </row>
    <row r="20" spans="1:18" s="10" customFormat="1" ht="13.5" thickBot="1" x14ac:dyDescent="0.25">
      <c r="A20" s="7" t="s">
        <v>9</v>
      </c>
      <c r="B20" s="23">
        <f>+B22+B23+B24+B25</f>
        <v>5000000</v>
      </c>
      <c r="C20" s="23">
        <f t="shared" ref="C20:G20" si="3">+C22+C23+C24+C25</f>
        <v>37491501</v>
      </c>
      <c r="D20" s="23">
        <f t="shared" si="3"/>
        <v>4183941</v>
      </c>
      <c r="E20" s="23">
        <f t="shared" si="3"/>
        <v>20851788</v>
      </c>
      <c r="F20" s="23">
        <f t="shared" si="3"/>
        <v>28251263</v>
      </c>
      <c r="G20" s="23">
        <f t="shared" si="3"/>
        <v>37491501</v>
      </c>
      <c r="J20" s="55"/>
      <c r="L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L21" s="54"/>
    </row>
    <row r="22" spans="1:18" ht="57.75" customHeight="1" thickBot="1" x14ac:dyDescent="0.25">
      <c r="A22" s="8" t="s">
        <v>25</v>
      </c>
      <c r="B22" s="19">
        <v>1800000</v>
      </c>
      <c r="C22" s="19">
        <v>2413500</v>
      </c>
      <c r="D22" s="77">
        <v>330</v>
      </c>
      <c r="E22" s="53">
        <v>542044</v>
      </c>
      <c r="F22" s="19">
        <v>542044</v>
      </c>
      <c r="G22" s="53">
        <v>2413500</v>
      </c>
      <c r="J22" s="69"/>
      <c r="L22" s="54"/>
    </row>
    <row r="23" spans="1:18" ht="39" thickBot="1" x14ac:dyDescent="0.25">
      <c r="A23" s="8" t="s">
        <v>115</v>
      </c>
      <c r="B23" s="19">
        <v>2200000</v>
      </c>
      <c r="C23" s="53">
        <v>34390401</v>
      </c>
      <c r="D23" s="77">
        <v>4011711</v>
      </c>
      <c r="E23" s="53">
        <v>19965944</v>
      </c>
      <c r="F23" s="53">
        <v>27365419</v>
      </c>
      <c r="G23" s="19">
        <v>34390401</v>
      </c>
      <c r="J23" s="69"/>
      <c r="L23" s="54"/>
    </row>
    <row r="24" spans="1:18" ht="54.75" customHeight="1" thickBot="1" x14ac:dyDescent="0.25">
      <c r="A24" s="8" t="s">
        <v>26</v>
      </c>
      <c r="B24" s="19">
        <v>1000000</v>
      </c>
      <c r="C24" s="19">
        <v>687600</v>
      </c>
      <c r="D24" s="83">
        <v>171900</v>
      </c>
      <c r="E24" s="19">
        <v>343800</v>
      </c>
      <c r="F24" s="53">
        <v>343800</v>
      </c>
      <c r="G24" s="53">
        <v>687600</v>
      </c>
      <c r="L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10800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>
        <v>10800</v>
      </c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387098</v>
      </c>
      <c r="D32" s="20">
        <f t="shared" si="6"/>
        <v>45587</v>
      </c>
      <c r="E32" s="20">
        <f t="shared" si="6"/>
        <v>142357</v>
      </c>
      <c r="F32" s="20">
        <f t="shared" si="6"/>
        <v>243533</v>
      </c>
      <c r="G32" s="20">
        <f t="shared" si="6"/>
        <v>387098</v>
      </c>
      <c r="H32" s="9"/>
      <c r="J32" s="55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55"/>
      <c r="K33" s="9"/>
      <c r="L33" s="10"/>
      <c r="M33" s="10"/>
      <c r="N33" s="10"/>
      <c r="O33" s="10"/>
      <c r="P33" s="10"/>
      <c r="Q33" s="10"/>
      <c r="R33" s="10"/>
    </row>
    <row r="34" spans="1:18" ht="51.75" thickBot="1" x14ac:dyDescent="0.25">
      <c r="A34" s="59" t="s">
        <v>90</v>
      </c>
      <c r="B34" s="21"/>
      <c r="C34" s="21">
        <v>387098</v>
      </c>
      <c r="D34" s="21">
        <v>45587</v>
      </c>
      <c r="E34" s="52">
        <v>142357</v>
      </c>
      <c r="F34" s="21">
        <v>243533</v>
      </c>
      <c r="G34" s="52">
        <v>387098</v>
      </c>
      <c r="H34" s="9"/>
      <c r="I34" s="10"/>
      <c r="J34" s="55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2076307</v>
      </c>
      <c r="D39" s="20">
        <f t="shared" si="7"/>
        <v>692490</v>
      </c>
      <c r="E39" s="20">
        <f t="shared" si="7"/>
        <v>1289399</v>
      </c>
      <c r="F39" s="20">
        <f t="shared" si="7"/>
        <v>1970129</v>
      </c>
      <c r="G39" s="20">
        <f t="shared" si="7"/>
        <v>2076307</v>
      </c>
      <c r="H39" s="9"/>
      <c r="J39" s="55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s="65" customFormat="1" ht="26.25" thickBot="1" x14ac:dyDescent="0.25">
      <c r="A43" s="79" t="s">
        <v>94</v>
      </c>
      <c r="B43" s="63"/>
      <c r="C43" s="63"/>
      <c r="D43" s="63"/>
      <c r="E43" s="63"/>
      <c r="F43" s="63"/>
      <c r="G43" s="63"/>
      <c r="H43" s="64"/>
      <c r="I43" s="62"/>
      <c r="J43" s="62"/>
      <c r="K43" s="64"/>
      <c r="L43" s="62"/>
      <c r="M43" s="62"/>
      <c r="N43" s="62"/>
      <c r="O43" s="62"/>
      <c r="P43" s="62"/>
      <c r="Q43" s="62"/>
      <c r="R43" s="62"/>
    </row>
    <row r="44" spans="1:18" ht="51.75" thickBot="1" x14ac:dyDescent="0.25">
      <c r="A44" s="59" t="s">
        <v>91</v>
      </c>
      <c r="B44" s="21"/>
      <c r="C44" s="21">
        <v>2076307</v>
      </c>
      <c r="D44" s="21">
        <v>692490</v>
      </c>
      <c r="E44" s="52">
        <v>1289399</v>
      </c>
      <c r="F44" s="21">
        <v>1970129</v>
      </c>
      <c r="G44" s="52">
        <v>2076307</v>
      </c>
      <c r="H44" s="9"/>
      <c r="I44" s="10"/>
      <c r="J44" s="55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217000</v>
      </c>
      <c r="C46" s="20">
        <f t="shared" si="8"/>
        <v>220271</v>
      </c>
      <c r="D46" s="20">
        <f t="shared" si="8"/>
        <v>0</v>
      </c>
      <c r="E46" s="20">
        <f t="shared" si="8"/>
        <v>220271</v>
      </c>
      <c r="F46" s="20">
        <f t="shared" si="8"/>
        <v>220271</v>
      </c>
      <c r="G46" s="20">
        <f t="shared" si="8"/>
        <v>220271</v>
      </c>
      <c r="H46" s="9"/>
      <c r="J46" s="55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51">
        <v>84100</v>
      </c>
      <c r="C55" s="21">
        <v>87478</v>
      </c>
      <c r="D55" s="21"/>
      <c r="E55" s="21">
        <v>87478</v>
      </c>
      <c r="F55" s="52">
        <v>87478</v>
      </c>
      <c r="G55" s="52">
        <v>87478</v>
      </c>
      <c r="H55" s="9"/>
      <c r="I55" s="10"/>
      <c r="J55" s="70"/>
      <c r="K55" s="78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>
        <v>123400</v>
      </c>
      <c r="C56" s="21">
        <v>123425</v>
      </c>
      <c r="D56" s="21"/>
      <c r="E56" s="21">
        <v>123425</v>
      </c>
      <c r="F56" s="52">
        <v>123425</v>
      </c>
      <c r="G56" s="52">
        <v>123425</v>
      </c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>
        <v>9500</v>
      </c>
      <c r="C57" s="21">
        <v>9368</v>
      </c>
      <c r="D57" s="21"/>
      <c r="E57" s="52">
        <v>9368</v>
      </c>
      <c r="F57" s="52">
        <v>9368</v>
      </c>
      <c r="G57" s="52">
        <v>9368</v>
      </c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119195800</v>
      </c>
      <c r="C69" s="18">
        <f t="shared" si="10"/>
        <v>200132072</v>
      </c>
      <c r="D69" s="18">
        <f t="shared" si="10"/>
        <v>30169567</v>
      </c>
      <c r="E69" s="18">
        <f t="shared" si="10"/>
        <v>113692992</v>
      </c>
      <c r="F69" s="18">
        <f t="shared" si="10"/>
        <v>148172424</v>
      </c>
      <c r="G69" s="18">
        <f t="shared" si="10"/>
        <v>200131920</v>
      </c>
      <c r="H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2345</v>
      </c>
      <c r="C71" s="22">
        <v>2345</v>
      </c>
      <c r="D71" s="22">
        <v>2367</v>
      </c>
      <c r="E71" s="22">
        <v>2344</v>
      </c>
      <c r="F71" s="22">
        <v>2341</v>
      </c>
      <c r="G71" s="22">
        <v>2341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52"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83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967800</v>
      </c>
      <c r="C10" s="18">
        <f t="shared" ref="C10:G10" si="0">+C12+C13+C14</f>
        <v>498612</v>
      </c>
      <c r="D10" s="18">
        <f t="shared" si="0"/>
        <v>123258</v>
      </c>
      <c r="E10" s="18">
        <f t="shared" si="0"/>
        <v>269774</v>
      </c>
      <c r="F10" s="18">
        <f t="shared" si="0"/>
        <v>416802</v>
      </c>
      <c r="G10" s="18">
        <f t="shared" si="0"/>
        <v>498612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442800</v>
      </c>
      <c r="C12" s="19">
        <v>426549</v>
      </c>
      <c r="D12" s="19">
        <v>117000</v>
      </c>
      <c r="E12" s="19">
        <v>256233</v>
      </c>
      <c r="F12" s="19">
        <v>352678</v>
      </c>
      <c r="G12" s="19">
        <v>426549</v>
      </c>
      <c r="H12" s="54"/>
      <c r="J12" s="54"/>
    </row>
    <row r="13" spans="1:10" ht="13.5" thickBot="1" x14ac:dyDescent="0.25">
      <c r="A13" s="6" t="s">
        <v>9</v>
      </c>
      <c r="B13" s="19">
        <v>525000</v>
      </c>
      <c r="C13" s="19">
        <v>72063</v>
      </c>
      <c r="D13" s="19">
        <v>6258</v>
      </c>
      <c r="E13" s="19">
        <v>13541</v>
      </c>
      <c r="F13" s="19">
        <v>64124</v>
      </c>
      <c r="G13" s="19">
        <v>72063</v>
      </c>
      <c r="H13" s="54"/>
      <c r="I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J15" s="54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J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967800</v>
      </c>
      <c r="C69" s="18">
        <f t="shared" si="10"/>
        <v>498612</v>
      </c>
      <c r="D69" s="18">
        <f t="shared" si="10"/>
        <v>123258</v>
      </c>
      <c r="E69" s="18">
        <f t="shared" si="10"/>
        <v>269774</v>
      </c>
      <c r="F69" s="18">
        <f t="shared" si="10"/>
        <v>416802</v>
      </c>
      <c r="G69" s="18">
        <f t="shared" si="10"/>
        <v>498612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71">
        <v>42</v>
      </c>
      <c r="C71" s="71">
        <v>42</v>
      </c>
      <c r="D71" s="71">
        <v>42</v>
      </c>
      <c r="E71" s="71">
        <v>42</v>
      </c>
      <c r="F71" s="71">
        <v>42</v>
      </c>
      <c r="G71" s="22">
        <v>41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49"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84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9063800</v>
      </c>
      <c r="C10" s="18">
        <f t="shared" ref="C10:G10" si="0">+C12+C13+C14</f>
        <v>9912285</v>
      </c>
      <c r="D10" s="18">
        <f t="shared" si="0"/>
        <v>2181517</v>
      </c>
      <c r="E10" s="18">
        <f t="shared" si="0"/>
        <v>4800993</v>
      </c>
      <c r="F10" s="18">
        <f t="shared" si="0"/>
        <v>7057696</v>
      </c>
      <c r="G10" s="18">
        <f t="shared" si="0"/>
        <v>9912285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0" ht="13.5" thickBot="1" x14ac:dyDescent="0.25">
      <c r="A12" s="6" t="s">
        <v>8</v>
      </c>
      <c r="B12" s="19">
        <v>6807800</v>
      </c>
      <c r="C12" s="19">
        <v>7649767</v>
      </c>
      <c r="D12" s="19">
        <v>1867392</v>
      </c>
      <c r="E12" s="19">
        <v>3846393</v>
      </c>
      <c r="F12" s="19">
        <v>5729930</v>
      </c>
      <c r="G12" s="19">
        <v>7648946</v>
      </c>
      <c r="H12" s="54"/>
      <c r="J12" s="54"/>
    </row>
    <row r="13" spans="1:10" ht="13.5" thickBot="1" x14ac:dyDescent="0.25">
      <c r="A13" s="6" t="s">
        <v>9</v>
      </c>
      <c r="B13" s="19">
        <v>2256000</v>
      </c>
      <c r="C13" s="19">
        <v>2251863</v>
      </c>
      <c r="D13" s="19">
        <v>314125</v>
      </c>
      <c r="E13" s="19">
        <v>954600</v>
      </c>
      <c r="F13" s="19">
        <v>1326168</v>
      </c>
      <c r="G13" s="19">
        <v>2252684</v>
      </c>
      <c r="H13" s="54"/>
      <c r="I13" s="54"/>
      <c r="J13" s="54"/>
    </row>
    <row r="14" spans="1:10" ht="13.5" thickBot="1" x14ac:dyDescent="0.25">
      <c r="A14" s="6" t="s">
        <v>10</v>
      </c>
      <c r="B14" s="19"/>
      <c r="C14" s="19">
        <v>10655</v>
      </c>
      <c r="D14" s="19"/>
      <c r="E14" s="19"/>
      <c r="F14" s="19">
        <v>1598</v>
      </c>
      <c r="G14" s="19">
        <v>10655</v>
      </c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</row>
    <row r="16" spans="1:10" ht="32.25" customHeight="1" thickBot="1" x14ac:dyDescent="0.25">
      <c r="A16" s="4" t="s">
        <v>11</v>
      </c>
      <c r="B16" s="18">
        <f>+B17+B20+B26+B29+B32+B39+B46+B64</f>
        <v>153200</v>
      </c>
      <c r="C16" s="18">
        <f t="shared" ref="C16:G16" si="1">+C17+C20+C26+C29+C32+C39+C46+C64</f>
        <v>147635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147635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153200</v>
      </c>
      <c r="C46" s="20">
        <f t="shared" si="8"/>
        <v>147635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147635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>
        <v>153200</v>
      </c>
      <c r="C59" s="21">
        <v>147635</v>
      </c>
      <c r="D59" s="21"/>
      <c r="E59" s="52"/>
      <c r="F59" s="21"/>
      <c r="G59" s="52">
        <v>147635</v>
      </c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9217000</v>
      </c>
      <c r="C69" s="18">
        <f t="shared" si="10"/>
        <v>10059920</v>
      </c>
      <c r="D69" s="18">
        <f t="shared" si="10"/>
        <v>2181517</v>
      </c>
      <c r="E69" s="18">
        <f t="shared" si="10"/>
        <v>4800993</v>
      </c>
      <c r="F69" s="18">
        <f t="shared" si="10"/>
        <v>7057696</v>
      </c>
      <c r="G69" s="18">
        <f t="shared" si="10"/>
        <v>10059920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264</v>
      </c>
      <c r="C71" s="22">
        <v>264</v>
      </c>
      <c r="D71" s="22">
        <v>259</v>
      </c>
      <c r="E71" s="22">
        <v>259</v>
      </c>
      <c r="F71" s="22">
        <v>258</v>
      </c>
      <c r="G71" s="22">
        <v>260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pane xSplit="1" ySplit="9" topLeftCell="B61" activePane="bottomRight" state="frozen"/>
      <selection activeCell="A9" sqref="A9:H9"/>
      <selection pane="topRight" activeCell="A9" sqref="A9:H9"/>
      <selection pane="bottomLeft" activeCell="A9" sqref="A9:H9"/>
      <selection pane="bottomRight"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9.33203125" style="1"/>
    <col min="9" max="9" width="9.6640625" style="1" bestFit="1" customWidth="1"/>
    <col min="10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85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41477600</v>
      </c>
      <c r="C10" s="18">
        <f t="shared" ref="C10:G10" si="0">+C12+C13+C14</f>
        <v>44007819</v>
      </c>
      <c r="D10" s="18">
        <f t="shared" si="0"/>
        <v>9551218</v>
      </c>
      <c r="E10" s="18">
        <f t="shared" si="0"/>
        <v>21200256</v>
      </c>
      <c r="F10" s="18">
        <f t="shared" si="0"/>
        <v>31478033</v>
      </c>
      <c r="G10" s="18">
        <f t="shared" si="0"/>
        <v>44007816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0" ht="13.5" thickBot="1" x14ac:dyDescent="0.25">
      <c r="A12" s="6" t="s">
        <v>8</v>
      </c>
      <c r="B12" s="19">
        <v>34919400</v>
      </c>
      <c r="C12" s="19">
        <v>36154010</v>
      </c>
      <c r="D12" s="19">
        <v>8306581</v>
      </c>
      <c r="E12" s="19">
        <v>17879965</v>
      </c>
      <c r="F12" s="19">
        <v>26857551</v>
      </c>
      <c r="G12" s="19">
        <v>36154010</v>
      </c>
      <c r="H12" s="54"/>
      <c r="J12" s="54"/>
    </row>
    <row r="13" spans="1:10" ht="13.5" thickBot="1" x14ac:dyDescent="0.25">
      <c r="A13" s="6" t="s">
        <v>9</v>
      </c>
      <c r="B13" s="19">
        <v>5858200</v>
      </c>
      <c r="C13" s="19">
        <v>7661924</v>
      </c>
      <c r="D13" s="19">
        <v>1244637</v>
      </c>
      <c r="E13" s="19">
        <v>3320291</v>
      </c>
      <c r="F13" s="19">
        <v>4620482</v>
      </c>
      <c r="G13" s="19">
        <v>7661921</v>
      </c>
      <c r="H13" s="54"/>
      <c r="I13" s="54"/>
      <c r="J13" s="54"/>
    </row>
    <row r="14" spans="1:10" ht="13.5" thickBot="1" x14ac:dyDescent="0.25">
      <c r="A14" s="6" t="s">
        <v>10</v>
      </c>
      <c r="B14" s="19">
        <v>700000</v>
      </c>
      <c r="C14" s="19">
        <v>191885</v>
      </c>
      <c r="D14" s="19"/>
      <c r="E14" s="19"/>
      <c r="F14" s="19"/>
      <c r="G14" s="19">
        <v>191885</v>
      </c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H15" s="54"/>
      <c r="J15" s="54"/>
    </row>
    <row r="16" spans="1:10" ht="32.25" customHeight="1" thickBot="1" x14ac:dyDescent="0.25">
      <c r="A16" s="4" t="s">
        <v>11</v>
      </c>
      <c r="B16" s="18">
        <f>+B17+B20+B26+B29+B32+B39+B46+B64</f>
        <v>10300</v>
      </c>
      <c r="C16" s="18">
        <f t="shared" ref="C16:G16" si="1">+C17+C20+C26+C29+C32+C39+C46+C64</f>
        <v>3458</v>
      </c>
      <c r="D16" s="18">
        <f t="shared" si="1"/>
        <v>3458</v>
      </c>
      <c r="E16" s="18">
        <f t="shared" si="1"/>
        <v>3458</v>
      </c>
      <c r="F16" s="18">
        <f t="shared" si="1"/>
        <v>3458</v>
      </c>
      <c r="G16" s="18">
        <f t="shared" si="1"/>
        <v>3458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10300</v>
      </c>
      <c r="C46" s="20">
        <f t="shared" si="8"/>
        <v>3458</v>
      </c>
      <c r="D46" s="20">
        <f t="shared" si="8"/>
        <v>3458</v>
      </c>
      <c r="E46" s="20">
        <f t="shared" si="8"/>
        <v>3458</v>
      </c>
      <c r="F46" s="20">
        <f t="shared" si="8"/>
        <v>3458</v>
      </c>
      <c r="G46" s="20">
        <f t="shared" si="8"/>
        <v>3458</v>
      </c>
      <c r="H46" s="9"/>
      <c r="J46" s="55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>
        <v>3400</v>
      </c>
      <c r="C60" s="21">
        <v>3458</v>
      </c>
      <c r="D60" s="21">
        <v>3458</v>
      </c>
      <c r="E60" s="21">
        <v>3458</v>
      </c>
      <c r="F60" s="52">
        <v>3458</v>
      </c>
      <c r="G60" s="73">
        <v>3458</v>
      </c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52">
        <v>6900</v>
      </c>
      <c r="C61" s="21">
        <v>0</v>
      </c>
      <c r="D61" s="21"/>
      <c r="E61" s="52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41487900</v>
      </c>
      <c r="C69" s="18">
        <f t="shared" si="10"/>
        <v>44011277</v>
      </c>
      <c r="D69" s="18">
        <f t="shared" si="10"/>
        <v>9554676</v>
      </c>
      <c r="E69" s="18">
        <f t="shared" si="10"/>
        <v>21203714</v>
      </c>
      <c r="F69" s="18">
        <f t="shared" si="10"/>
        <v>31481491</v>
      </c>
      <c r="G69" s="18">
        <f t="shared" si="10"/>
        <v>44011274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1277</v>
      </c>
      <c r="C71" s="22">
        <v>1277</v>
      </c>
      <c r="D71" s="22">
        <v>1001</v>
      </c>
      <c r="E71" s="22">
        <v>1001</v>
      </c>
      <c r="F71" s="22">
        <v>998</v>
      </c>
      <c r="G71" s="22">
        <v>1001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topLeftCell="A55" zoomScaleNormal="100" zoomScaleSheetLayoutView="100" workbookViewId="0">
      <selection activeCell="G13" sqref="G13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86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5000000</v>
      </c>
      <c r="C10" s="18">
        <f t="shared" ref="C10:G10" si="0">+C12+C13+C14</f>
        <v>7289612</v>
      </c>
      <c r="D10" s="18">
        <f t="shared" si="0"/>
        <v>112338</v>
      </c>
      <c r="E10" s="18">
        <f t="shared" si="0"/>
        <v>1709092</v>
      </c>
      <c r="F10" s="18">
        <f t="shared" si="0"/>
        <v>2686639</v>
      </c>
      <c r="G10" s="18">
        <f t="shared" si="0"/>
        <v>7289612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/>
      <c r="C12" s="19"/>
      <c r="D12" s="19"/>
      <c r="E12" s="19"/>
      <c r="F12" s="19"/>
      <c r="G12" s="19"/>
      <c r="J12" s="54"/>
    </row>
    <row r="13" spans="1:10" ht="13.5" thickBot="1" x14ac:dyDescent="0.25">
      <c r="A13" s="6" t="s">
        <v>9</v>
      </c>
      <c r="B13" s="19">
        <v>5000000</v>
      </c>
      <c r="C13" s="19">
        <v>7289612</v>
      </c>
      <c r="D13" s="19">
        <v>112338</v>
      </c>
      <c r="E13" s="19">
        <v>1709092</v>
      </c>
      <c r="F13" s="19">
        <v>2686639</v>
      </c>
      <c r="G13" s="19">
        <v>7289612</v>
      </c>
      <c r="H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/>
      <c r="F14" s="19"/>
      <c r="G14" s="19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J15" s="54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2721820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2721820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230431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230431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s="10" customFormat="1" ht="26.25" thickBot="1" x14ac:dyDescent="0.25">
      <c r="A43" s="79" t="s">
        <v>94</v>
      </c>
      <c r="B43" s="52"/>
      <c r="C43" s="52">
        <v>230431</v>
      </c>
      <c r="D43" s="52"/>
      <c r="E43" s="52"/>
      <c r="F43" s="52"/>
      <c r="G43" s="81">
        <v>230431</v>
      </c>
      <c r="H43" s="9"/>
      <c r="K43" s="9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K63" s="9"/>
    </row>
    <row r="64" spans="1:18" ht="13.5" thickBot="1" x14ac:dyDescent="0.25">
      <c r="A64" s="7" t="s">
        <v>118</v>
      </c>
      <c r="B64" s="20">
        <f t="shared" ref="B64:G64" si="9">+B66</f>
        <v>0</v>
      </c>
      <c r="C64" s="20">
        <f t="shared" si="9"/>
        <v>2491389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2491389</v>
      </c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10"/>
      <c r="K65" s="9"/>
      <c r="L65" s="10"/>
      <c r="M65" s="10"/>
      <c r="N65" s="10"/>
      <c r="O65" s="10"/>
      <c r="P65" s="10"/>
      <c r="Q65" s="10"/>
      <c r="R65" s="10"/>
    </row>
    <row r="66" spans="1:18" ht="26.25" thickBot="1" x14ac:dyDescent="0.25">
      <c r="A66" s="15" t="s">
        <v>119</v>
      </c>
      <c r="B66" s="21"/>
      <c r="C66" s="21">
        <v>2491389</v>
      </c>
      <c r="D66" s="21"/>
      <c r="E66" s="21"/>
      <c r="F66" s="21"/>
      <c r="G66" s="21">
        <v>2491389</v>
      </c>
      <c r="H66" s="9"/>
      <c r="I66" s="10"/>
      <c r="J66" s="10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10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</row>
    <row r="69" spans="1:18" ht="13.5" thickBot="1" x14ac:dyDescent="0.25">
      <c r="A69" s="4" t="s">
        <v>12</v>
      </c>
      <c r="B69" s="18">
        <f t="shared" ref="B69:G69" si="10">+B16+B10</f>
        <v>5000000</v>
      </c>
      <c r="C69" s="18">
        <f t="shared" si="10"/>
        <v>10011432</v>
      </c>
      <c r="D69" s="18">
        <f t="shared" si="10"/>
        <v>112338</v>
      </c>
      <c r="E69" s="18">
        <f t="shared" si="10"/>
        <v>1709092</v>
      </c>
      <c r="F69" s="18">
        <f t="shared" si="10"/>
        <v>2686639</v>
      </c>
      <c r="G69" s="18">
        <f t="shared" si="10"/>
        <v>10011432</v>
      </c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/>
      <c r="C71" s="22"/>
      <c r="D71" s="22"/>
      <c r="E71" s="22"/>
      <c r="F71" s="22"/>
      <c r="G71" s="22"/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72"/>
  <sheetViews>
    <sheetView zoomScaleNormal="100" zoomScaleSheetLayoutView="100" workbookViewId="0">
      <selection activeCell="G71" sqref="G7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9.33203125" style="1"/>
    <col min="9" max="9" width="9.6640625" style="1" bestFit="1" customWidth="1"/>
    <col min="10" max="16384" width="9.33203125" style="1"/>
  </cols>
  <sheetData>
    <row r="3" spans="1:10" x14ac:dyDescent="0.2">
      <c r="A3" s="96" t="s">
        <v>0</v>
      </c>
      <c r="B3" s="96"/>
      <c r="C3" s="96"/>
      <c r="D3" s="96"/>
      <c r="E3" s="96"/>
      <c r="F3" s="96"/>
      <c r="G3" s="96"/>
    </row>
    <row r="4" spans="1:10" x14ac:dyDescent="0.2">
      <c r="A4" s="97" t="s">
        <v>117</v>
      </c>
      <c r="B4" s="97"/>
      <c r="C4" s="97"/>
      <c r="D4" s="97"/>
      <c r="E4" s="97"/>
      <c r="F4" s="97"/>
      <c r="G4" s="97"/>
      <c r="H4"/>
    </row>
    <row r="5" spans="1:10" ht="13.5" thickBot="1" x14ac:dyDescent="0.25">
      <c r="A5" s="106" t="s">
        <v>1</v>
      </c>
      <c r="B5" s="106"/>
      <c r="C5" s="106"/>
      <c r="D5" s="106"/>
      <c r="E5" s="106"/>
      <c r="F5" s="106"/>
      <c r="G5" s="106"/>
    </row>
    <row r="6" spans="1:10" ht="13.5" thickBot="1" x14ac:dyDescent="0.25">
      <c r="A6" s="110" t="s">
        <v>87</v>
      </c>
      <c r="B6" s="111"/>
      <c r="C6" s="111"/>
      <c r="D6" s="111"/>
      <c r="E6" s="111"/>
      <c r="F6" s="111"/>
      <c r="G6" s="112"/>
    </row>
    <row r="7" spans="1:10" ht="12.75" customHeight="1" x14ac:dyDescent="0.2">
      <c r="A7" s="2" t="s">
        <v>2</v>
      </c>
      <c r="B7" s="103" t="s">
        <v>95</v>
      </c>
      <c r="C7" s="100" t="s">
        <v>96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104"/>
      <c r="C8" s="101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105"/>
      <c r="C9" s="102"/>
      <c r="D9" s="28" t="s">
        <v>97</v>
      </c>
      <c r="E9" s="29" t="s">
        <v>98</v>
      </c>
      <c r="F9" s="29" t="s">
        <v>99</v>
      </c>
      <c r="G9" s="29" t="s">
        <v>100</v>
      </c>
    </row>
    <row r="10" spans="1:10" ht="13.5" thickBot="1" x14ac:dyDescent="0.25">
      <c r="A10" s="4" t="s">
        <v>6</v>
      </c>
      <c r="B10" s="18">
        <f>+B12+B13+B14</f>
        <v>37180300</v>
      </c>
      <c r="C10" s="18">
        <f t="shared" ref="C10:G10" si="0">+C12+C13+C14</f>
        <v>37571227</v>
      </c>
      <c r="D10" s="18">
        <f t="shared" si="0"/>
        <v>6494932</v>
      </c>
      <c r="E10" s="18">
        <f t="shared" si="0"/>
        <v>12957194</v>
      </c>
      <c r="F10" s="18">
        <f t="shared" si="0"/>
        <v>20145299</v>
      </c>
      <c r="G10" s="18">
        <f t="shared" si="0"/>
        <v>36706238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>
        <v>16230700</v>
      </c>
      <c r="C12" s="19">
        <v>17863913</v>
      </c>
      <c r="D12" s="19">
        <v>4188522</v>
      </c>
      <c r="E12" s="19">
        <v>8698138</v>
      </c>
      <c r="F12" s="19">
        <v>13253739</v>
      </c>
      <c r="G12" s="19">
        <v>17853799</v>
      </c>
      <c r="J12" s="54"/>
    </row>
    <row r="13" spans="1:10" ht="13.5" thickBot="1" x14ac:dyDescent="0.25">
      <c r="A13" s="6" t="s">
        <v>9</v>
      </c>
      <c r="B13" s="19">
        <v>7387100</v>
      </c>
      <c r="C13" s="19">
        <v>8858614</v>
      </c>
      <c r="D13" s="19">
        <v>2303091</v>
      </c>
      <c r="E13" s="19">
        <v>4253649</v>
      </c>
      <c r="F13" s="19">
        <v>5805980</v>
      </c>
      <c r="G13" s="19">
        <v>8858612</v>
      </c>
      <c r="H13" s="54"/>
      <c r="I13" s="54"/>
      <c r="J13" s="54"/>
    </row>
    <row r="14" spans="1:10" ht="13.5" thickBot="1" x14ac:dyDescent="0.25">
      <c r="A14" s="6" t="s">
        <v>10</v>
      </c>
      <c r="B14" s="19">
        <v>13562500</v>
      </c>
      <c r="C14" s="19">
        <v>10848700</v>
      </c>
      <c r="D14" s="19">
        <v>3319</v>
      </c>
      <c r="E14" s="19">
        <v>5407</v>
      </c>
      <c r="F14" s="19">
        <v>1085580</v>
      </c>
      <c r="G14" s="19">
        <v>9993827</v>
      </c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J15" s="54"/>
    </row>
    <row r="16" spans="1:10" ht="32.25" customHeight="1" thickBot="1" x14ac:dyDescent="0.25">
      <c r="A16" s="4" t="s">
        <v>11</v>
      </c>
      <c r="B16" s="18">
        <f>+B17+B20+B26+B29+B32+B39+B46+B64</f>
        <v>0</v>
      </c>
      <c r="C16" s="18">
        <f t="shared" ref="C16:G16" si="1">+C17+C20+C26+C29+C32+C39+C46+C64</f>
        <v>32720</v>
      </c>
      <c r="D16" s="18">
        <f t="shared" si="1"/>
        <v>0</v>
      </c>
      <c r="E16" s="18">
        <f t="shared" si="1"/>
        <v>16635</v>
      </c>
      <c r="F16" s="18">
        <f t="shared" si="1"/>
        <v>16635</v>
      </c>
      <c r="G16" s="18">
        <f t="shared" si="1"/>
        <v>32720</v>
      </c>
      <c r="J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J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J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J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J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J22" s="54"/>
    </row>
    <row r="23" spans="1:18" ht="39" thickBot="1" x14ac:dyDescent="0.25">
      <c r="A23" s="8" t="s">
        <v>115</v>
      </c>
      <c r="B23" s="19"/>
      <c r="C23" s="19"/>
      <c r="D23" s="19"/>
      <c r="E23" s="19"/>
      <c r="F23" s="19"/>
      <c r="G23" s="19"/>
      <c r="J23" s="54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J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J25" s="54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32720</v>
      </c>
      <c r="D26" s="20">
        <f t="shared" si="4"/>
        <v>0</v>
      </c>
      <c r="E26" s="20">
        <f t="shared" si="4"/>
        <v>16635</v>
      </c>
      <c r="F26" s="20">
        <f t="shared" si="4"/>
        <v>16635</v>
      </c>
      <c r="G26" s="20">
        <f t="shared" si="4"/>
        <v>32720</v>
      </c>
      <c r="H26" s="9"/>
      <c r="J26" s="54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54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79" t="s">
        <v>93</v>
      </c>
      <c r="B28" s="21"/>
      <c r="C28" s="21">
        <v>32720</v>
      </c>
      <c r="D28" s="21"/>
      <c r="E28" s="21">
        <v>16635</v>
      </c>
      <c r="F28" s="21">
        <v>16635</v>
      </c>
      <c r="G28" s="21">
        <v>32720</v>
      </c>
      <c r="H28" s="9"/>
      <c r="I28" s="10"/>
      <c r="J28" s="54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J29" s="54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54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54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J32" s="54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54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54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54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54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54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54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J39" s="54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54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88</v>
      </c>
      <c r="B41" s="21"/>
      <c r="C41" s="21"/>
      <c r="D41" s="21"/>
      <c r="E41" s="21"/>
      <c r="F41" s="21"/>
      <c r="G41" s="21"/>
      <c r="H41" s="9"/>
      <c r="I41" s="10"/>
      <c r="J41" s="54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35</v>
      </c>
      <c r="B42" s="21"/>
      <c r="C42" s="21"/>
      <c r="D42" s="21"/>
      <c r="E42" s="21"/>
      <c r="F42" s="21"/>
      <c r="G42" s="21"/>
      <c r="H42" s="9"/>
      <c r="I42" s="10"/>
      <c r="J42" s="54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9" t="s">
        <v>94</v>
      </c>
      <c r="B43" s="21"/>
      <c r="C43" s="21"/>
      <c r="D43" s="21"/>
      <c r="E43" s="21"/>
      <c r="F43" s="21"/>
      <c r="G43" s="74"/>
      <c r="H43" s="9"/>
      <c r="I43" s="10"/>
      <c r="J43" s="54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54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54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 t="shared" ref="B46:G46" si="8">SUM(B48:B63)</f>
        <v>0</v>
      </c>
      <c r="C46" s="20">
        <f t="shared" si="8"/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J46" s="54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54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101</v>
      </c>
      <c r="B48" s="21"/>
      <c r="C48" s="21"/>
      <c r="D48" s="21"/>
      <c r="E48" s="21"/>
      <c r="F48" s="21"/>
      <c r="G48" s="21"/>
      <c r="H48" s="9"/>
      <c r="I48" s="10"/>
      <c r="J48" s="54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102</v>
      </c>
      <c r="B49" s="21"/>
      <c r="C49" s="21"/>
      <c r="D49" s="21"/>
      <c r="E49" s="21"/>
      <c r="F49" s="21"/>
      <c r="G49" s="21"/>
      <c r="H49" s="9"/>
      <c r="I49" s="10"/>
      <c r="J49" s="54"/>
      <c r="K49" s="9"/>
      <c r="L49" s="10"/>
      <c r="M49" s="10"/>
      <c r="N49" s="10"/>
      <c r="O49" s="10"/>
      <c r="P49" s="10"/>
      <c r="Q49" s="10"/>
      <c r="R49" s="10"/>
    </row>
    <row r="50" spans="1:18" ht="39" thickBot="1" x14ac:dyDescent="0.25">
      <c r="A50" s="13" t="s">
        <v>103</v>
      </c>
      <c r="B50" s="21"/>
      <c r="C50" s="21"/>
      <c r="D50" s="21"/>
      <c r="E50" s="21"/>
      <c r="F50" s="21"/>
      <c r="G50" s="21"/>
      <c r="H50" s="9"/>
      <c r="I50" s="10"/>
      <c r="J50" s="54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104</v>
      </c>
      <c r="B51" s="21"/>
      <c r="C51" s="21"/>
      <c r="D51" s="21"/>
      <c r="E51" s="21"/>
      <c r="F51" s="21"/>
      <c r="G51" s="21"/>
      <c r="H51" s="9"/>
      <c r="I51" s="10"/>
      <c r="J51" s="54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105</v>
      </c>
      <c r="B52" s="21"/>
      <c r="C52" s="21"/>
      <c r="D52" s="21"/>
      <c r="E52" s="21"/>
      <c r="F52" s="21"/>
      <c r="G52" s="21"/>
      <c r="H52" s="9"/>
      <c r="I52" s="10"/>
      <c r="J52" s="54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106</v>
      </c>
      <c r="B53" s="21"/>
      <c r="C53" s="21"/>
      <c r="D53" s="21"/>
      <c r="E53" s="21"/>
      <c r="F53" s="21"/>
      <c r="G53" s="21"/>
      <c r="H53" s="9"/>
      <c r="I53" s="10"/>
      <c r="J53" s="54"/>
      <c r="K53" s="9"/>
      <c r="L53" s="10"/>
      <c r="M53" s="10"/>
      <c r="N53" s="10"/>
      <c r="O53" s="10"/>
      <c r="P53" s="10"/>
      <c r="Q53" s="10"/>
      <c r="R53" s="10"/>
    </row>
    <row r="54" spans="1:18" ht="39" thickBot="1" x14ac:dyDescent="0.25">
      <c r="A54" s="13" t="s">
        <v>107</v>
      </c>
      <c r="B54" s="21"/>
      <c r="C54" s="21"/>
      <c r="D54" s="21"/>
      <c r="E54" s="21"/>
      <c r="F54" s="21"/>
      <c r="G54" s="21"/>
      <c r="H54" s="9"/>
      <c r="I54" s="10"/>
      <c r="J54" s="54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108</v>
      </c>
      <c r="B55" s="21"/>
      <c r="C55" s="21"/>
      <c r="D55" s="21"/>
      <c r="E55" s="21"/>
      <c r="F55" s="21"/>
      <c r="G55" s="21"/>
      <c r="H55" s="9"/>
      <c r="I55" s="10"/>
      <c r="J55" s="54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109</v>
      </c>
      <c r="B56" s="21"/>
      <c r="C56" s="21"/>
      <c r="D56" s="21"/>
      <c r="E56" s="21"/>
      <c r="F56" s="21"/>
      <c r="G56" s="21"/>
      <c r="H56" s="9"/>
      <c r="I56" s="10"/>
      <c r="J56" s="54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110</v>
      </c>
      <c r="B57" s="21"/>
      <c r="C57" s="21"/>
      <c r="D57" s="21"/>
      <c r="E57" s="21"/>
      <c r="F57" s="21"/>
      <c r="G57" s="21"/>
      <c r="H57" s="9"/>
      <c r="I57" s="10"/>
      <c r="J57" s="54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111</v>
      </c>
      <c r="B58" s="21"/>
      <c r="C58" s="21"/>
      <c r="D58" s="21"/>
      <c r="E58" s="21"/>
      <c r="F58" s="21"/>
      <c r="G58" s="21"/>
      <c r="H58" s="9"/>
      <c r="I58" s="10"/>
      <c r="J58" s="54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112</v>
      </c>
      <c r="B59" s="21"/>
      <c r="C59" s="21"/>
      <c r="D59" s="21"/>
      <c r="E59" s="21"/>
      <c r="F59" s="21"/>
      <c r="G59" s="21"/>
      <c r="H59" s="9"/>
      <c r="I59" s="10"/>
      <c r="J59" s="54"/>
      <c r="K59" s="9"/>
      <c r="L59" s="10"/>
      <c r="M59" s="10"/>
      <c r="N59" s="10"/>
      <c r="O59" s="10"/>
      <c r="P59" s="10"/>
      <c r="Q59" s="10"/>
      <c r="R59" s="10"/>
    </row>
    <row r="60" spans="1:18" ht="39" thickBot="1" x14ac:dyDescent="0.25">
      <c r="A60" s="13" t="s">
        <v>113</v>
      </c>
      <c r="B60" s="21"/>
      <c r="C60" s="21"/>
      <c r="D60" s="21"/>
      <c r="E60" s="21"/>
      <c r="F60" s="21"/>
      <c r="G60" s="21"/>
      <c r="H60" s="9"/>
      <c r="I60" s="10"/>
      <c r="J60" s="54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114</v>
      </c>
      <c r="B61" s="21"/>
      <c r="C61" s="21"/>
      <c r="D61" s="21"/>
      <c r="E61" s="21"/>
      <c r="F61" s="21"/>
      <c r="G61" s="21"/>
      <c r="H61" s="9"/>
      <c r="I61" s="10"/>
      <c r="J61" s="54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54"/>
      <c r="K62" s="9"/>
      <c r="L62" s="10"/>
      <c r="M62" s="10"/>
      <c r="N62" s="10"/>
      <c r="O62" s="10"/>
      <c r="P62" s="10"/>
      <c r="Q62" s="10"/>
      <c r="R62" s="10"/>
    </row>
    <row r="63" spans="1:18" s="10" customFormat="1" ht="13.5" thickBot="1" x14ac:dyDescent="0.25">
      <c r="A63" s="13"/>
      <c r="B63" s="52"/>
      <c r="C63" s="52"/>
      <c r="D63" s="52"/>
      <c r="E63" s="52"/>
      <c r="F63" s="52"/>
      <c r="G63" s="52"/>
      <c r="H63" s="9"/>
      <c r="J63" s="55"/>
      <c r="K63" s="9"/>
    </row>
    <row r="64" spans="1:18" ht="13.5" thickBot="1" x14ac:dyDescent="0.25">
      <c r="A64" s="89"/>
      <c r="B64" s="20">
        <f t="shared" ref="B64:G64" si="9">+B66</f>
        <v>0</v>
      </c>
      <c r="C64" s="20">
        <f t="shared" si="9"/>
        <v>0</v>
      </c>
      <c r="D64" s="20">
        <f t="shared" si="9"/>
        <v>0</v>
      </c>
      <c r="E64" s="20">
        <f t="shared" si="9"/>
        <v>0</v>
      </c>
      <c r="F64" s="20">
        <f t="shared" si="9"/>
        <v>0</v>
      </c>
      <c r="G64" s="20">
        <f t="shared" si="9"/>
        <v>0</v>
      </c>
      <c r="H64" s="9"/>
      <c r="I64" s="10"/>
      <c r="J64" s="54"/>
      <c r="K64" s="9"/>
      <c r="L64" s="10"/>
      <c r="M64" s="10"/>
      <c r="N64" s="10"/>
      <c r="O64" s="10"/>
      <c r="P64" s="10"/>
      <c r="Q64" s="10"/>
      <c r="R64" s="10"/>
    </row>
    <row r="65" spans="1:18" ht="13.5" thickBot="1" x14ac:dyDescent="0.25">
      <c r="A65" s="15" t="s">
        <v>7</v>
      </c>
      <c r="B65" s="21"/>
      <c r="C65" s="21"/>
      <c r="D65" s="21"/>
      <c r="E65" s="21"/>
      <c r="F65" s="21"/>
      <c r="G65" s="21"/>
      <c r="H65" s="9"/>
      <c r="I65" s="10"/>
      <c r="J65" s="54"/>
      <c r="K65" s="9"/>
      <c r="L65" s="10"/>
      <c r="M65" s="10"/>
      <c r="N65" s="10"/>
      <c r="O65" s="10"/>
      <c r="P65" s="10"/>
      <c r="Q65" s="10"/>
      <c r="R65" s="10"/>
    </row>
    <row r="66" spans="1:18" ht="13.5" thickBot="1" x14ac:dyDescent="0.25">
      <c r="A66" s="15"/>
      <c r="B66" s="21"/>
      <c r="C66" s="21"/>
      <c r="D66" s="21"/>
      <c r="E66" s="21"/>
      <c r="F66" s="21"/>
      <c r="G66" s="21"/>
      <c r="H66" s="9"/>
      <c r="I66" s="10"/>
      <c r="J66" s="54"/>
      <c r="K66" s="9"/>
      <c r="L66" s="10"/>
      <c r="M66" s="10"/>
      <c r="N66" s="10"/>
      <c r="O66" s="10"/>
      <c r="P66" s="10"/>
      <c r="Q66" s="10"/>
      <c r="R66" s="10"/>
    </row>
    <row r="67" spans="1:18" ht="13.5" thickBot="1" x14ac:dyDescent="0.25">
      <c r="A67" s="15"/>
      <c r="B67" s="21"/>
      <c r="C67" s="21"/>
      <c r="D67" s="21"/>
      <c r="E67" s="21"/>
      <c r="F67" s="21"/>
      <c r="G67" s="21"/>
      <c r="H67" s="9"/>
      <c r="I67" s="10"/>
      <c r="J67" s="54"/>
      <c r="K67" s="9"/>
      <c r="L67" s="10"/>
      <c r="M67" s="10"/>
      <c r="N67" s="10"/>
      <c r="O67" s="10"/>
      <c r="P67" s="10"/>
      <c r="Q67" s="10"/>
      <c r="R67" s="10"/>
    </row>
    <row r="68" spans="1:18" ht="13.5" thickBot="1" x14ac:dyDescent="0.25">
      <c r="A68" s="5"/>
      <c r="B68" s="19"/>
      <c r="C68" s="19"/>
      <c r="D68" s="19"/>
      <c r="E68" s="19"/>
      <c r="F68" s="19"/>
      <c r="G68" s="19"/>
      <c r="J68" s="54"/>
    </row>
    <row r="69" spans="1:18" ht="13.5" thickBot="1" x14ac:dyDescent="0.25">
      <c r="A69" s="4" t="s">
        <v>12</v>
      </c>
      <c r="B69" s="18">
        <f t="shared" ref="B69:G69" si="10">+B16+B10</f>
        <v>37180300</v>
      </c>
      <c r="C69" s="18">
        <f t="shared" si="10"/>
        <v>37603947</v>
      </c>
      <c r="D69" s="18">
        <f t="shared" si="10"/>
        <v>6494932</v>
      </c>
      <c r="E69" s="18">
        <f t="shared" si="10"/>
        <v>12973829</v>
      </c>
      <c r="F69" s="18">
        <f t="shared" si="10"/>
        <v>20161934</v>
      </c>
      <c r="G69" s="18">
        <f t="shared" si="10"/>
        <v>36738958</v>
      </c>
      <c r="J69" s="54"/>
    </row>
    <row r="70" spans="1:18" ht="13.5" thickBot="1" x14ac:dyDescent="0.25">
      <c r="A70" s="5"/>
      <c r="B70" s="19"/>
      <c r="C70" s="19"/>
      <c r="D70" s="19"/>
      <c r="E70" s="19"/>
      <c r="F70" s="19"/>
      <c r="G70" s="19"/>
    </row>
    <row r="71" spans="1:18" ht="13.5" thickBot="1" x14ac:dyDescent="0.25">
      <c r="A71" s="5" t="s">
        <v>13</v>
      </c>
      <c r="B71" s="22">
        <v>304</v>
      </c>
      <c r="C71" s="22">
        <v>304</v>
      </c>
      <c r="D71" s="22">
        <v>280</v>
      </c>
      <c r="E71" s="22">
        <v>278</v>
      </c>
      <c r="F71" s="22">
        <v>278</v>
      </c>
      <c r="G71" s="22">
        <v>277</v>
      </c>
    </row>
    <row r="72" spans="1:18" x14ac:dyDescent="0.2">
      <c r="A72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политики+програми</vt:lpstr>
      <vt:lpstr>ALL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Eli Apostolova</cp:lastModifiedBy>
  <cp:lastPrinted>2021-04-14T11:18:19Z</cp:lastPrinted>
  <dcterms:created xsi:type="dcterms:W3CDTF">2016-04-01T09:51:31Z</dcterms:created>
  <dcterms:modified xsi:type="dcterms:W3CDTF">2026-02-23T10:38:50Z</dcterms:modified>
</cp:coreProperties>
</file>